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20\Prevzem in odvoz odpadkov v TE Šoštanj\"/>
    </mc:Choice>
  </mc:AlternateContent>
  <xr:revisionPtr revIDLastSave="0" documentId="13_ncr:1_{8BF182EF-068C-478A-9270-789AD8BCA274}" xr6:coauthVersionLast="45" xr6:coauthVersionMax="45" xr10:uidLastSave="{00000000-0000-0000-0000-000000000000}"/>
  <bookViews>
    <workbookView xWindow="25080" yWindow="-705" windowWidth="29040" windowHeight="15840" xr2:uid="{00000000-000D-0000-FFFF-FFFF00000000}"/>
  </bookViews>
  <sheets>
    <sheet name="REKAPITULACIJA" sheetId="12" r:id="rId1"/>
    <sheet name="SKLOP 1" sheetId="6" r:id="rId2"/>
    <sheet name="SKLOP 2" sheetId="7" r:id="rId3"/>
    <sheet name="SKLOP 3" sheetId="8" r:id="rId4"/>
    <sheet name="SKLOP 4" sheetId="9" r:id="rId5"/>
    <sheet name="SKLOP 5" sheetId="10" r:id="rId6"/>
    <sheet name="SKLOP 6" sheetId="11" r:id="rId7"/>
  </sheets>
  <definedNames>
    <definedName name="_xlnm.Print_Area" localSheetId="0">REKAPITULACIJA!$A$1:$G$16</definedName>
    <definedName name="_xlnm.Print_Area" localSheetId="1">'SKLOP 1'!$A$1:$H$58</definedName>
    <definedName name="_xlnm.Print_Area" localSheetId="2">'SKLOP 2'!$A$1:$I$28</definedName>
    <definedName name="_xlnm.Print_Area" localSheetId="3">'SKLOP 3'!$A$1:$H$30</definedName>
    <definedName name="_xlnm.Print_Area" localSheetId="4">'SKLOP 4'!$A$1:$J$10</definedName>
    <definedName name="_xlnm.Print_Area" localSheetId="5">'SKLOP 5'!$A$1:$I$6</definedName>
    <definedName name="_xlnm.Print_Area" localSheetId="6">'SKLOP 6'!$A$1:$I$7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0" l="1"/>
  <c r="G4" i="8"/>
  <c r="G25" i="7"/>
  <c r="G4" i="7"/>
  <c r="G56" i="6"/>
  <c r="G55" i="6"/>
  <c r="G4" i="6"/>
  <c r="H5" i="10" l="1"/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H4" i="11"/>
  <c r="G29" i="8" l="1"/>
  <c r="I5" i="9" l="1"/>
  <c r="C9" i="12" s="1"/>
  <c r="C10" i="12"/>
  <c r="C7" i="12"/>
  <c r="H5" i="11"/>
  <c r="C11" i="12" s="1"/>
  <c r="C8" i="12"/>
  <c r="C6" i="12" l="1"/>
  <c r="C12" i="12" s="1"/>
</calcChain>
</file>

<file path=xl/sharedStrings.xml><?xml version="1.0" encoding="utf-8"?>
<sst xmlns="http://schemas.openxmlformats.org/spreadsheetml/2006/main" count="391" uniqueCount="224">
  <si>
    <t>Zap.št.</t>
  </si>
  <si>
    <t>Naziv odpadka</t>
  </si>
  <si>
    <t>08 04 09*</t>
  </si>
  <si>
    <t>Odpadna lepila in tesnilne mase, ki vsebujejo organska topila ali druge nevarne snovi</t>
  </si>
  <si>
    <t>kg</t>
  </si>
  <si>
    <t>11 01 13*</t>
  </si>
  <si>
    <t>kg </t>
  </si>
  <si>
    <t>12 01 09*</t>
  </si>
  <si>
    <t>Izrabljene strojne emulzije, ki ne vsebujejo halogenov</t>
  </si>
  <si>
    <t>12 01 12*</t>
  </si>
  <si>
    <t>Iztrošeni voski in maščobe</t>
  </si>
  <si>
    <t>12 01 13</t>
  </si>
  <si>
    <t>Odpadki iz varjenja</t>
  </si>
  <si>
    <t>12 01 15</t>
  </si>
  <si>
    <t>12 01 21</t>
  </si>
  <si>
    <t>12 03 01*</t>
  </si>
  <si>
    <t>Vodne pralne tekočine</t>
  </si>
  <si>
    <t>13 02 05*</t>
  </si>
  <si>
    <t>Neklorirana motorna, strojna in mazalna olja na osnovi mineralnih olj</t>
  </si>
  <si>
    <t>13 02 08*</t>
  </si>
  <si>
    <t>Druga motorna, strojna in mazalna olja</t>
  </si>
  <si>
    <t>13 05 06*</t>
  </si>
  <si>
    <t>Olja iz naprav za ločevanje olja in vode</t>
  </si>
  <si>
    <t>13 05 07*</t>
  </si>
  <si>
    <t>Z oljem onesnažena voda iz naprav za ločevanje olja in vode</t>
  </si>
  <si>
    <t>13 08 99*</t>
  </si>
  <si>
    <t>Drugi tovrstni odpadki (od olj)</t>
  </si>
  <si>
    <t>13 05 02*</t>
  </si>
  <si>
    <t>Mulji iz naprav za ločevanje olja in vode</t>
  </si>
  <si>
    <t>14 06 02*</t>
  </si>
  <si>
    <t>Druga halogenska topila in mešanice topil</t>
  </si>
  <si>
    <t>14 06 03*</t>
  </si>
  <si>
    <t>Druga topila in mešanice topil</t>
  </si>
  <si>
    <t>15 01 01</t>
  </si>
  <si>
    <t>Papirna in kartonska embalaža</t>
  </si>
  <si>
    <t>15 01 02</t>
  </si>
  <si>
    <t>Plastična embalaža</t>
  </si>
  <si>
    <t>15 01 03</t>
  </si>
  <si>
    <t>Lesena embalaža</t>
  </si>
  <si>
    <t>15 01 04</t>
  </si>
  <si>
    <t>Kovinska embalaža</t>
  </si>
  <si>
    <t>15 01 06</t>
  </si>
  <si>
    <t>Mešana embalaža</t>
  </si>
  <si>
    <t>15 01 07</t>
  </si>
  <si>
    <t>Steklena embalaža</t>
  </si>
  <si>
    <t>15 01 10*</t>
  </si>
  <si>
    <t>Embalaža, ki vsebuje ostanke nevarnih snovi ali je onesnažena z nevarnimi snovmi</t>
  </si>
  <si>
    <t>15 01 11*</t>
  </si>
  <si>
    <t>Kovinska embalaža, ki vsebuje nevaren trden oklop (npr. iz azbesta), vključno s praznimi tlačnimi posodami</t>
  </si>
  <si>
    <t>15 02 02*</t>
  </si>
  <si>
    <t>Absorbenti, filtrirna sredstva (tudi oljni filtri, ki niso navedeni drugje), čistilne krpe, zaščitna oblačila, onesnaženi z nevarnimi snovmi</t>
  </si>
  <si>
    <t>15 02 03</t>
  </si>
  <si>
    <t>16 01 07*</t>
  </si>
  <si>
    <t>Oljni filtri</t>
  </si>
  <si>
    <t>16 02 13*</t>
  </si>
  <si>
    <t>16 02 14</t>
  </si>
  <si>
    <t>Zavržena oprema, ki ni navedena pod 16 02 09 do 16 02 13</t>
  </si>
  <si>
    <t>16 06 01*</t>
  </si>
  <si>
    <t>Svinčeve baterije</t>
  </si>
  <si>
    <t>16 06 02*</t>
  </si>
  <si>
    <t>Nikelj - kadmijeve baterije</t>
  </si>
  <si>
    <t>16 06 05</t>
  </si>
  <si>
    <t>Druge baterije in akumulatorji</t>
  </si>
  <si>
    <t>16 11 06</t>
  </si>
  <si>
    <t>19 08 09</t>
  </si>
  <si>
    <t>Masti in oljne mešanice iz naprav za ločevanje olja in vode, ki vsebuje le jedilna olja in masti</t>
  </si>
  <si>
    <t>t</t>
  </si>
  <si>
    <t>19 08 10*</t>
  </si>
  <si>
    <t>Masti in oljne mešanice iz naprav za ločevanje olja in vode, ki niso navedene pod 19 08 09</t>
  </si>
  <si>
    <t>19 09 05</t>
  </si>
  <si>
    <t>Nasičene ali izrabljene smole ionskih izmenjevalnikov</t>
  </si>
  <si>
    <t>19 09 99</t>
  </si>
  <si>
    <t>20 01 01</t>
  </si>
  <si>
    <t>Papir in karton</t>
  </si>
  <si>
    <t>Steklo</t>
  </si>
  <si>
    <t>20 01 21*</t>
  </si>
  <si>
    <t>Fluorescenčne cevi in drugi odpadki, ki vsebujejo živo srebro</t>
  </si>
  <si>
    <t>20 01 35*</t>
  </si>
  <si>
    <t>20 01 36</t>
  </si>
  <si>
    <t>Zavržena električna in elektronska oprema, ki ni navedena pod 20 01 21, 20 01 23 in 20 01 35</t>
  </si>
  <si>
    <t>20 02 01</t>
  </si>
  <si>
    <t>Biorazgradljivi odpadki</t>
  </si>
  <si>
    <t>20 03 01</t>
  </si>
  <si>
    <t>Mešani komunalni odpadki</t>
  </si>
  <si>
    <t>20 03 04</t>
  </si>
  <si>
    <t>Blato iz greznic</t>
  </si>
  <si>
    <t>20 03 07</t>
  </si>
  <si>
    <t>Kosovni odpadki</t>
  </si>
  <si>
    <t>17 01 01</t>
  </si>
  <si>
    <t>Beton</t>
  </si>
  <si>
    <t>17 01 02</t>
  </si>
  <si>
    <t>17 01 03</t>
  </si>
  <si>
    <t>Ploščice in keramika</t>
  </si>
  <si>
    <t>17 01 07</t>
  </si>
  <si>
    <t>17 02 01</t>
  </si>
  <si>
    <t>Les</t>
  </si>
  <si>
    <t>17 02 02</t>
  </si>
  <si>
    <t>17 02 03</t>
  </si>
  <si>
    <t>Plastika</t>
  </si>
  <si>
    <t>Odpadna plastika</t>
  </si>
  <si>
    <t>17 03 02</t>
  </si>
  <si>
    <t>17 05 04</t>
  </si>
  <si>
    <t>17 05 06</t>
  </si>
  <si>
    <t>Izkopani material, ki ni naveden pod 17 05 05</t>
  </si>
  <si>
    <t>17 06 04</t>
  </si>
  <si>
    <t>Izolirni materiali, ki niso navedeni pod 17 06 01 in 17 06 03</t>
  </si>
  <si>
    <t>Gradbeni materiali, ki vsebujejo azbest</t>
  </si>
  <si>
    <t>17 09 04</t>
  </si>
  <si>
    <t>Mešani gradbeni odpadki in odpadki pri rušenju objektov, ki niso navedeni pod 17 09 01, 17 09 02 in 17 09 03</t>
  </si>
  <si>
    <t>07 02 13</t>
  </si>
  <si>
    <t>08 01 11*</t>
  </si>
  <si>
    <t>Odpadne barve in laki, ki vsebujejo organska topila ali druge nevarne snovi</t>
  </si>
  <si>
    <t>Bitumenske mešanice, ki niso navedene pod 17 03 01</t>
  </si>
  <si>
    <t>Odpadki, ki nastajajo pri razmaščevanju in vsebujejo nevarne snovi</t>
  </si>
  <si>
    <t>Zemlja in kamenje, ki nista navedena pod 17 05 03</t>
  </si>
  <si>
    <t>Absorbenti, filtrirna sredstva, čistilne krpe in zaščitne obleke, ki niso navedeni pod 15 02 02</t>
  </si>
  <si>
    <t>Enota</t>
  </si>
  <si>
    <t>Mešanica betona, opek, ploščic in keramike, ki niso navedene pod 17 01 06</t>
  </si>
  <si>
    <t>08 03 18</t>
  </si>
  <si>
    <t>08 03 17*</t>
  </si>
  <si>
    <t>Odpadni tiskarski tonerji, ki niso navedeni pod 08 03 17</t>
  </si>
  <si>
    <t>16 06 04</t>
  </si>
  <si>
    <t>Alkalne baterije (razen16 06 03)</t>
  </si>
  <si>
    <t>Izrabljena brusilna telesa in brusilni material, ki niso navedeni pod 12 01 20</t>
  </si>
  <si>
    <t>08 01 12</t>
  </si>
  <si>
    <t>Odpadne barve in laki, ki niso navedeni pod 08 01 11</t>
  </si>
  <si>
    <t>19 12 04</t>
  </si>
  <si>
    <t>Plastika in gume</t>
  </si>
  <si>
    <t xml:space="preserve">20 02 02 </t>
  </si>
  <si>
    <t>Zemlja in kamenje</t>
  </si>
  <si>
    <t>20 01 38</t>
  </si>
  <si>
    <t>Les, ki ni naveden pod 20 01 37</t>
  </si>
  <si>
    <t>16 11 05*</t>
  </si>
  <si>
    <t>Odpadni tiskarski tonerji, ki vsebujejo nevarne snovi</t>
  </si>
  <si>
    <t>19 09 03</t>
  </si>
  <si>
    <t>Mulji iz dekarbonacije</t>
  </si>
  <si>
    <t>KOMUNALNI ODPADKI</t>
  </si>
  <si>
    <t>Opis odpadka v TEŠ</t>
  </si>
  <si>
    <t>2. GRADBENI ODPADKI</t>
  </si>
  <si>
    <t>l</t>
  </si>
  <si>
    <t>16 01 20</t>
  </si>
  <si>
    <t>Opeke</t>
  </si>
  <si>
    <t>Ločeno zbrani elektoliti iz baterij in akumulatorjev</t>
  </si>
  <si>
    <t>Zavržena oprema, ki vsebuje klorofluoroogljike, HCFC, HFC</t>
  </si>
  <si>
    <t>Druga goriva, tudi mešanice</t>
  </si>
  <si>
    <t>16 03 06</t>
  </si>
  <si>
    <t>Organski odpadki, ki niso navedeni pod 16 03 05</t>
  </si>
  <si>
    <t>Strojni mulji, ki niso navedeni pod 12 01 14</t>
  </si>
  <si>
    <r>
      <t>Zavržena oprema, ki vsebuje nevarne sestavine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in ni navedena pod 16 02 09 in 16 02 12</t>
    </r>
  </si>
  <si>
    <r>
      <t>17 06 05</t>
    </r>
    <r>
      <rPr>
        <sz val="10"/>
        <rFont val="Calibri"/>
        <family val="2"/>
        <charset val="238"/>
      </rPr>
      <t>*</t>
    </r>
  </si>
  <si>
    <r>
      <t>Zavržena električna in elektronska oprema, ki vsebuje nevarne snovi in ni navedena pod 20 01 21 in 20 01 23</t>
    </r>
    <r>
      <rPr>
        <sz val="10"/>
        <rFont val="Constantia"/>
        <family val="1"/>
        <charset val="238"/>
      </rPr>
      <t>⁶</t>
    </r>
  </si>
  <si>
    <t>Izrabljeni katalizatorji, ki vsebujejo nevarne prehodne (tranzicijske) (1) kovine ali njihove spojine</t>
  </si>
  <si>
    <t>Številka  odpadka</t>
  </si>
  <si>
    <t>TEHNIČNI ODPADKI</t>
  </si>
  <si>
    <t>1. Sklop</t>
  </si>
  <si>
    <t>2. Sklop</t>
  </si>
  <si>
    <t>3. Sklop</t>
  </si>
  <si>
    <t>4. Sklop</t>
  </si>
  <si>
    <t>16 08 02*</t>
  </si>
  <si>
    <t>20 01 23*</t>
  </si>
  <si>
    <t>5. Sklop</t>
  </si>
  <si>
    <t>Zavržena oprema, ki vsebuje fluorokloroogljikovodike</t>
  </si>
  <si>
    <t>10 01 01</t>
  </si>
  <si>
    <t>Žlindra</t>
  </si>
  <si>
    <t>Pepel, žlindra in kotlovski prah (razen kotlovskega prahu, ki je naveden pod 10 01 04)</t>
  </si>
  <si>
    <t>EF pepel</t>
  </si>
  <si>
    <t>10 01 02</t>
  </si>
  <si>
    <t>6. Sklop</t>
  </si>
  <si>
    <t>10 01 05</t>
  </si>
  <si>
    <t>Sadra</t>
  </si>
  <si>
    <t>Trdni odpadki iz razžveplanja dimnih plinov z reakcijami na osnovi kalcija</t>
  </si>
  <si>
    <t>Elektrofiltrski pepel iz kurilnih naprav na premog</t>
  </si>
  <si>
    <t>20 03 99</t>
  </si>
  <si>
    <t>Komunalni odpadki, ki niso navedeni drugje</t>
  </si>
  <si>
    <t>Odpadki, ki niso navedeni drugje</t>
  </si>
  <si>
    <t>Obloge in ognjevzdržni materiali, ki vsebujejo nevarne snovi iz nemetalurških postopkov</t>
  </si>
  <si>
    <t>Obloge in ognjevzdržni materiali iz nemetalurških postopkov, ki niso navedeni v 16 11 05</t>
  </si>
  <si>
    <t>GRADBENI ODPADKI</t>
  </si>
  <si>
    <t>Vodni mulji iz čiščenja kotlov, ki niso navedeni v 10 01 22</t>
  </si>
  <si>
    <t>Odpadki iz obdelave hladilne vode</t>
  </si>
  <si>
    <t>10 01 23</t>
  </si>
  <si>
    <t>10 01 26</t>
  </si>
  <si>
    <t>12 01 14*</t>
  </si>
  <si>
    <t>Strojni mulji, ki vsebujejo nevarne snovi</t>
  </si>
  <si>
    <t>17 03 01*</t>
  </si>
  <si>
    <t>Bitumenske mešanice, ki vsebujejo premogov katran</t>
  </si>
  <si>
    <t>17 04 10*</t>
  </si>
  <si>
    <t>Kabli, ki vsebujejo olje, premogov katran in druge nevarne snovi</t>
  </si>
  <si>
    <t>17 05 03*</t>
  </si>
  <si>
    <t>Zemlja in kamenje, ki vsebujeta nevarne snovi</t>
  </si>
  <si>
    <t>17 06 01*</t>
  </si>
  <si>
    <t>Izolirni materiali, ki vsebujejo azbest</t>
  </si>
  <si>
    <t>17 06 03*</t>
  </si>
  <si>
    <t>Drugi izolirni materiali, ki sestojijo iz nevarnih snovi ali jih vsebujejo</t>
  </si>
  <si>
    <t>17 09 03*</t>
  </si>
  <si>
    <t>Drugi gradbeni odpadki in odpadki iz rušenja objektov (vključno z mešanicami odpadkov), ki vsebujejo nevarne snovi</t>
  </si>
  <si>
    <t>19 08 14</t>
  </si>
  <si>
    <t>19 09 02</t>
  </si>
  <si>
    <t>Blato iz druge obdelave industrijskih odpadnih voda, ki ni navedeno v 19 08 13</t>
  </si>
  <si>
    <t>Mulji iz bistrenja vode</t>
  </si>
  <si>
    <t>20 01 37*</t>
  </si>
  <si>
    <t>Les, ki vsebuje nevarne snovi</t>
  </si>
  <si>
    <r>
      <t>13 07 03</t>
    </r>
    <r>
      <rPr>
        <sz val="10"/>
        <rFont val="Calibri"/>
        <family val="2"/>
        <charset val="238"/>
      </rPr>
      <t>*</t>
    </r>
  </si>
  <si>
    <r>
      <t>16 02 11</t>
    </r>
    <r>
      <rPr>
        <sz val="10"/>
        <rFont val="Calibri"/>
        <family val="2"/>
        <charset val="238"/>
      </rPr>
      <t>*</t>
    </r>
  </si>
  <si>
    <r>
      <t>16 06 06</t>
    </r>
    <r>
      <rPr>
        <sz val="10"/>
        <rFont val="Calibri"/>
        <family val="2"/>
        <charset val="238"/>
      </rPr>
      <t>*</t>
    </r>
  </si>
  <si>
    <t>Sklop</t>
  </si>
  <si>
    <t>Področje</t>
  </si>
  <si>
    <t>Opomba: Že vstavljene formule so ponudnikom v pomoč, vendar je ponudnik sam odgovoren za pravilnost in je dolžan preveriti ustreznost formul.</t>
  </si>
  <si>
    <t>Cena/enoto
(EUR brez DDV)</t>
  </si>
  <si>
    <t>SKUPAJ EUR BREZ DDV</t>
  </si>
  <si>
    <t>PROIZVODNI ODPADKI - SADRA</t>
  </si>
  <si>
    <t>PROIZVODNI ODPADKI - EF PEPEL</t>
  </si>
  <si>
    <t>PROIZVODNI ODPADKI - ŽLINDRA</t>
  </si>
  <si>
    <t>Vrednost</t>
  </si>
  <si>
    <t xml:space="preserve">Ocenjena količina </t>
  </si>
  <si>
    <t>Znesek [EUR brez DDV]</t>
  </si>
  <si>
    <t>Specifikacija storitev</t>
  </si>
  <si>
    <t>Prevzem in odvoz odpadkov v TE Šoštanj</t>
  </si>
  <si>
    <t>Skupaj Prevzem in odvoz odpadkov v TEŠ za obdobje enega leta (brez DDV)</t>
  </si>
  <si>
    <t>Količina, ki jo je ponudnik pripravljen odvoziti*</t>
  </si>
  <si>
    <t>Vrednost*</t>
  </si>
  <si>
    <t>*Vrednost ponudnik izračuna glede na količino (tone) žlindre, ki jo je pripravljen odvoziti.</t>
  </si>
  <si>
    <t xml:space="preserve">____________ t </t>
  </si>
  <si>
    <t>*Ponudnik sam vpiše oz. določi količino (tone) žlindre, ki jo je pripravljen odvoziti. Najmanjša možna količina je 3.000t in največja možna je 20.000t.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</si>
</sst>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Calibri"/>
      <family val="2"/>
      <charset val="238"/>
    </font>
    <font>
      <vertAlign val="superscript"/>
      <sz val="10"/>
      <name val="Tahoma"/>
      <family val="2"/>
      <charset val="238"/>
    </font>
    <font>
      <sz val="10"/>
      <name val="Constantia"/>
      <family val="1"/>
      <charset val="238"/>
    </font>
    <font>
      <b/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4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4" fontId="0" fillId="0" borderId="0" xfId="0" applyNumberForma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ill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1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/>
    <xf numFmtId="4" fontId="1" fillId="0" borderId="19" xfId="0" applyNumberFormat="1" applyFont="1" applyFill="1" applyBorder="1"/>
    <xf numFmtId="4" fontId="1" fillId="0" borderId="21" xfId="0" applyNumberFormat="1" applyFont="1" applyFill="1" applyBorder="1"/>
    <xf numFmtId="0" fontId="10" fillId="0" borderId="0" xfId="0" applyFont="1"/>
    <xf numFmtId="2" fontId="2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/>
    <xf numFmtId="2" fontId="2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vertical="center"/>
    </xf>
    <xf numFmtId="4" fontId="11" fillId="0" borderId="0" xfId="0" applyNumberFormat="1" applyFont="1" applyFill="1"/>
    <xf numFmtId="0" fontId="1" fillId="2" borderId="0" xfId="0" applyFont="1" applyFill="1" applyBorder="1" applyAlignment="1">
      <alignment horizontal="center"/>
    </xf>
    <xf numFmtId="4" fontId="13" fillId="2" borderId="0" xfId="0" applyNumberFormat="1" applyFont="1" applyFill="1" applyBorder="1"/>
    <xf numFmtId="4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3" fontId="10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0" fillId="2" borderId="0" xfId="0" applyFont="1" applyFill="1"/>
    <xf numFmtId="4" fontId="2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vertical="center"/>
    </xf>
    <xf numFmtId="0" fontId="14" fillId="0" borderId="0" xfId="0" applyFont="1"/>
    <xf numFmtId="4" fontId="2" fillId="2" borderId="5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13" fillId="2" borderId="6" xfId="0" applyNumberFormat="1" applyFont="1" applyFill="1" applyBorder="1" applyAlignment="1">
      <alignment vertical="center"/>
    </xf>
    <xf numFmtId="4" fontId="10" fillId="2" borderId="0" xfId="0" applyNumberFormat="1" applyFont="1" applyFill="1"/>
    <xf numFmtId="4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vertical="center"/>
    </xf>
    <xf numFmtId="4" fontId="13" fillId="2" borderId="6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Border="1" applyAlignment="1"/>
    <xf numFmtId="0" fontId="10" fillId="0" borderId="0" xfId="0" applyFont="1" applyAlignment="1">
      <alignment horizontal="left"/>
    </xf>
    <xf numFmtId="3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5" fillId="0" borderId="0" xfId="0" applyFont="1"/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4" fontId="13" fillId="0" borderId="24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6" fillId="0" borderId="0" xfId="0" applyFont="1"/>
    <xf numFmtId="0" fontId="13" fillId="0" borderId="0" xfId="0" applyFont="1"/>
    <xf numFmtId="0" fontId="10" fillId="0" borderId="0" xfId="0" applyFont="1" applyAlignment="1"/>
    <xf numFmtId="0" fontId="7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12" fillId="0" borderId="11" xfId="0" applyFont="1" applyBorder="1" applyAlignment="1">
      <alignment horizontal="right" wrapText="1"/>
    </xf>
    <xf numFmtId="0" fontId="12" fillId="0" borderId="12" xfId="0" applyFont="1" applyBorder="1" applyAlignment="1">
      <alignment horizontal="right" wrapText="1"/>
    </xf>
    <xf numFmtId="0" fontId="1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/>
    <xf numFmtId="0" fontId="10" fillId="3" borderId="1" xfId="0" applyFont="1" applyFill="1" applyBorder="1" applyAlignment="1"/>
    <xf numFmtId="0" fontId="10" fillId="3" borderId="8" xfId="0" applyFont="1" applyFill="1" applyBorder="1" applyAlignment="1"/>
    <xf numFmtId="0" fontId="2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/>
    <xf numFmtId="0" fontId="10" fillId="3" borderId="3" xfId="0" applyFont="1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/>
    <xf numFmtId="0" fontId="12" fillId="0" borderId="11" xfId="0" applyFont="1" applyBorder="1" applyAlignment="1">
      <alignment horizontal="right"/>
    </xf>
    <xf numFmtId="0" fontId="12" fillId="0" borderId="12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activeCell="A15" sqref="A15"/>
    </sheetView>
  </sheetViews>
  <sheetFormatPr defaultRowHeight="15" x14ac:dyDescent="0.25"/>
  <cols>
    <col min="1" max="1" width="14.140625" customWidth="1"/>
    <col min="2" max="2" width="34.7109375" customWidth="1"/>
    <col min="3" max="3" width="22.28515625" customWidth="1"/>
  </cols>
  <sheetData>
    <row r="1" spans="1:4" x14ac:dyDescent="0.25">
      <c r="A1" s="103" t="s">
        <v>216</v>
      </c>
    </row>
    <row r="2" spans="1:4" x14ac:dyDescent="0.25">
      <c r="A2" s="103"/>
      <c r="B2" s="102"/>
    </row>
    <row r="3" spans="1:4" x14ac:dyDescent="0.25">
      <c r="A3" s="103" t="s">
        <v>217</v>
      </c>
      <c r="B3" s="102"/>
    </row>
    <row r="4" spans="1:4" ht="15.75" thickBot="1" x14ac:dyDescent="0.3"/>
    <row r="5" spans="1:4" ht="29.25" customHeight="1" thickBot="1" x14ac:dyDescent="0.3">
      <c r="A5" s="85" t="s">
        <v>205</v>
      </c>
      <c r="B5" s="86" t="s">
        <v>206</v>
      </c>
      <c r="C5" s="89" t="s">
        <v>215</v>
      </c>
      <c r="D5" s="83"/>
    </row>
    <row r="6" spans="1:4" ht="26.25" customHeight="1" thickTop="1" x14ac:dyDescent="0.25">
      <c r="A6" s="38">
        <v>1</v>
      </c>
      <c r="B6" s="100" t="s">
        <v>153</v>
      </c>
      <c r="C6" s="42">
        <f>'SKLOP 1'!G56</f>
        <v>0</v>
      </c>
      <c r="D6" s="33"/>
    </row>
    <row r="7" spans="1:4" ht="28.9" customHeight="1" x14ac:dyDescent="0.25">
      <c r="A7" s="39">
        <v>2</v>
      </c>
      <c r="B7" s="101" t="s">
        <v>177</v>
      </c>
      <c r="C7" s="43">
        <f>'SKLOP 2'!G25</f>
        <v>0</v>
      </c>
      <c r="D7" s="33"/>
    </row>
    <row r="8" spans="1:4" ht="26.85" customHeight="1" x14ac:dyDescent="0.25">
      <c r="A8" s="40">
        <v>3</v>
      </c>
      <c r="B8" s="101" t="s">
        <v>136</v>
      </c>
      <c r="C8" s="43">
        <f>'SKLOP 3'!G29</f>
        <v>0</v>
      </c>
      <c r="D8" s="33"/>
    </row>
    <row r="9" spans="1:4" ht="26.85" customHeight="1" x14ac:dyDescent="0.25">
      <c r="A9" s="39">
        <v>4</v>
      </c>
      <c r="B9" s="101" t="s">
        <v>212</v>
      </c>
      <c r="C9" s="43">
        <f>'SKLOP 4'!I5</f>
        <v>0</v>
      </c>
      <c r="D9" s="33"/>
    </row>
    <row r="10" spans="1:4" ht="26.85" customHeight="1" x14ac:dyDescent="0.25">
      <c r="A10" s="40">
        <v>5</v>
      </c>
      <c r="B10" s="101" t="s">
        <v>211</v>
      </c>
      <c r="C10" s="43">
        <f>'SKLOP 5'!H5</f>
        <v>0</v>
      </c>
      <c r="D10" s="33"/>
    </row>
    <row r="11" spans="1:4" ht="26.85" customHeight="1" thickBot="1" x14ac:dyDescent="0.3">
      <c r="A11" s="41">
        <v>6</v>
      </c>
      <c r="B11" s="27" t="s">
        <v>210</v>
      </c>
      <c r="C11" s="44">
        <f>'SKLOP 6'!H5</f>
        <v>0</v>
      </c>
      <c r="D11" s="33"/>
    </row>
    <row r="12" spans="1:4" ht="26.85" customHeight="1" thickTop="1" thickBot="1" x14ac:dyDescent="0.3">
      <c r="A12" s="105" t="s">
        <v>218</v>
      </c>
      <c r="B12" s="106"/>
      <c r="C12" s="87">
        <f>SUM(C6:C11)</f>
        <v>0</v>
      </c>
      <c r="D12" s="33"/>
    </row>
    <row r="14" spans="1:4" ht="17.25" customHeight="1" x14ac:dyDescent="0.25"/>
    <row r="15" spans="1:4" x14ac:dyDescent="0.25">
      <c r="A15" s="37" t="s">
        <v>207</v>
      </c>
      <c r="B15" s="1"/>
    </row>
  </sheetData>
  <mergeCells count="1">
    <mergeCell ref="A12:B12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topLeftCell="A25" zoomScaleNormal="100" workbookViewId="0">
      <selection activeCell="A59" sqref="A59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56.5703125" style="55" customWidth="1"/>
    <col min="4" max="4" width="6.140625" style="54" customWidth="1"/>
    <col min="5" max="5" width="12.28515625" style="56" customWidth="1"/>
    <col min="6" max="6" width="14.140625" style="57" customWidth="1"/>
    <col min="7" max="7" width="14.5703125" style="58" customWidth="1"/>
    <col min="8" max="8" width="9.140625" style="45"/>
    <col min="9" max="9" width="9.85546875" style="45" bestFit="1" customWidth="1"/>
    <col min="10" max="16384" width="9.140625" style="45"/>
  </cols>
  <sheetData>
    <row r="1" spans="1:8" ht="26.25" customHeight="1" x14ac:dyDescent="0.2">
      <c r="A1" s="110" t="s">
        <v>154</v>
      </c>
      <c r="B1" s="111"/>
      <c r="C1" s="111"/>
      <c r="D1" s="111"/>
      <c r="E1" s="111"/>
      <c r="F1" s="112"/>
      <c r="G1" s="113"/>
    </row>
    <row r="2" spans="1:8" ht="26.25" customHeight="1" x14ac:dyDescent="0.2">
      <c r="A2" s="110" t="s">
        <v>153</v>
      </c>
      <c r="B2" s="111"/>
      <c r="C2" s="111"/>
      <c r="D2" s="111"/>
      <c r="E2" s="111"/>
      <c r="F2" s="112"/>
      <c r="G2" s="113"/>
    </row>
    <row r="3" spans="1:8" ht="72" customHeight="1" x14ac:dyDescent="0.2">
      <c r="A3" s="90" t="s">
        <v>0</v>
      </c>
      <c r="B3" s="90" t="s">
        <v>152</v>
      </c>
      <c r="C3" s="91" t="s">
        <v>1</v>
      </c>
      <c r="D3" s="92" t="s">
        <v>116</v>
      </c>
      <c r="E3" s="90" t="s">
        <v>214</v>
      </c>
      <c r="F3" s="90" t="s">
        <v>208</v>
      </c>
      <c r="G3" s="90" t="s">
        <v>213</v>
      </c>
      <c r="H3" s="84"/>
    </row>
    <row r="4" spans="1:8" s="47" customFormat="1" ht="27" customHeight="1" x14ac:dyDescent="0.2">
      <c r="A4" s="11">
        <v>1</v>
      </c>
      <c r="B4" s="12" t="s">
        <v>109</v>
      </c>
      <c r="C4" s="13" t="s">
        <v>99</v>
      </c>
      <c r="D4" s="12" t="s">
        <v>4</v>
      </c>
      <c r="E4" s="95">
        <v>6500</v>
      </c>
      <c r="F4" s="46"/>
      <c r="G4" s="15">
        <f>E4*F4</f>
        <v>0</v>
      </c>
    </row>
    <row r="5" spans="1:8" s="47" customFormat="1" ht="45.2" customHeight="1" x14ac:dyDescent="0.2">
      <c r="A5" s="11">
        <v>2</v>
      </c>
      <c r="B5" s="12" t="s">
        <v>110</v>
      </c>
      <c r="C5" s="13" t="s">
        <v>111</v>
      </c>
      <c r="D5" s="12" t="s">
        <v>4</v>
      </c>
      <c r="E5" s="95">
        <v>100</v>
      </c>
      <c r="F5" s="46"/>
      <c r="G5" s="15">
        <f t="shared" ref="G5:G55" si="0">E5*F5</f>
        <v>0</v>
      </c>
    </row>
    <row r="6" spans="1:8" s="47" customFormat="1" ht="30.75" customHeight="1" x14ac:dyDescent="0.2">
      <c r="A6" s="11">
        <v>3</v>
      </c>
      <c r="B6" s="12" t="s">
        <v>124</v>
      </c>
      <c r="C6" s="13" t="s">
        <v>125</v>
      </c>
      <c r="D6" s="12" t="s">
        <v>4</v>
      </c>
      <c r="E6" s="95">
        <v>100</v>
      </c>
      <c r="F6" s="46"/>
      <c r="G6" s="15">
        <f t="shared" si="0"/>
        <v>0</v>
      </c>
    </row>
    <row r="7" spans="1:8" s="47" customFormat="1" ht="27.6" customHeight="1" x14ac:dyDescent="0.2">
      <c r="A7" s="11">
        <v>4</v>
      </c>
      <c r="B7" s="12" t="s">
        <v>119</v>
      </c>
      <c r="C7" s="13" t="s">
        <v>133</v>
      </c>
      <c r="D7" s="12" t="s">
        <v>4</v>
      </c>
      <c r="E7" s="95">
        <v>100</v>
      </c>
      <c r="F7" s="46"/>
      <c r="G7" s="15">
        <f t="shared" si="0"/>
        <v>0</v>
      </c>
    </row>
    <row r="8" spans="1:8" s="47" customFormat="1" ht="24.75" customHeight="1" x14ac:dyDescent="0.2">
      <c r="A8" s="11">
        <v>5</v>
      </c>
      <c r="B8" s="12" t="s">
        <v>118</v>
      </c>
      <c r="C8" s="13" t="s">
        <v>120</v>
      </c>
      <c r="D8" s="12" t="s">
        <v>4</v>
      </c>
      <c r="E8" s="95">
        <v>100</v>
      </c>
      <c r="F8" s="46"/>
      <c r="G8" s="15">
        <f t="shared" si="0"/>
        <v>0</v>
      </c>
    </row>
    <row r="9" spans="1:8" s="47" customFormat="1" ht="41.25" customHeight="1" x14ac:dyDescent="0.2">
      <c r="A9" s="11">
        <v>6</v>
      </c>
      <c r="B9" s="12" t="s">
        <v>2</v>
      </c>
      <c r="C9" s="13" t="s">
        <v>3</v>
      </c>
      <c r="D9" s="12" t="s">
        <v>4</v>
      </c>
      <c r="E9" s="95">
        <v>100</v>
      </c>
      <c r="F9" s="46"/>
      <c r="G9" s="15">
        <f t="shared" si="0"/>
        <v>0</v>
      </c>
    </row>
    <row r="10" spans="1:8" s="47" customFormat="1" ht="41.25" customHeight="1" x14ac:dyDescent="0.2">
      <c r="A10" s="11">
        <v>7</v>
      </c>
      <c r="B10" s="12" t="s">
        <v>180</v>
      </c>
      <c r="C10" s="13" t="s">
        <v>178</v>
      </c>
      <c r="D10" s="12" t="s">
        <v>4</v>
      </c>
      <c r="E10" s="95">
        <v>500</v>
      </c>
      <c r="F10" s="46"/>
      <c r="G10" s="15">
        <f t="shared" si="0"/>
        <v>0</v>
      </c>
    </row>
    <row r="11" spans="1:8" s="47" customFormat="1" ht="41.25" customHeight="1" x14ac:dyDescent="0.2">
      <c r="A11" s="11">
        <v>8</v>
      </c>
      <c r="B11" s="12" t="s">
        <v>181</v>
      </c>
      <c r="C11" s="13" t="s">
        <v>179</v>
      </c>
      <c r="D11" s="12" t="s">
        <v>4</v>
      </c>
      <c r="E11" s="95">
        <v>500</v>
      </c>
      <c r="F11" s="46"/>
      <c r="G11" s="15">
        <f t="shared" si="0"/>
        <v>0</v>
      </c>
    </row>
    <row r="12" spans="1:8" s="47" customFormat="1" ht="40.700000000000003" customHeight="1" x14ac:dyDescent="0.2">
      <c r="A12" s="11">
        <v>9</v>
      </c>
      <c r="B12" s="12" t="s">
        <v>5</v>
      </c>
      <c r="C12" s="13" t="s">
        <v>113</v>
      </c>
      <c r="D12" s="12" t="s">
        <v>6</v>
      </c>
      <c r="E12" s="95">
        <v>100</v>
      </c>
      <c r="F12" s="46"/>
      <c r="G12" s="15">
        <f t="shared" si="0"/>
        <v>0</v>
      </c>
    </row>
    <row r="13" spans="1:8" s="47" customFormat="1" ht="28.15" customHeight="1" x14ac:dyDescent="0.2">
      <c r="A13" s="11">
        <v>10</v>
      </c>
      <c r="B13" s="12" t="s">
        <v>7</v>
      </c>
      <c r="C13" s="13" t="s">
        <v>8</v>
      </c>
      <c r="D13" s="12" t="s">
        <v>4</v>
      </c>
      <c r="E13" s="95">
        <v>500</v>
      </c>
      <c r="F13" s="46"/>
      <c r="G13" s="15">
        <f t="shared" si="0"/>
        <v>0</v>
      </c>
    </row>
    <row r="14" spans="1:8" s="47" customFormat="1" ht="27.75" customHeight="1" x14ac:dyDescent="0.2">
      <c r="A14" s="11">
        <v>11</v>
      </c>
      <c r="B14" s="12" t="s">
        <v>9</v>
      </c>
      <c r="C14" s="13" t="s">
        <v>10</v>
      </c>
      <c r="D14" s="12" t="s">
        <v>4</v>
      </c>
      <c r="E14" s="95">
        <v>100</v>
      </c>
      <c r="F14" s="46"/>
      <c r="G14" s="15">
        <f t="shared" si="0"/>
        <v>0</v>
      </c>
    </row>
    <row r="15" spans="1:8" s="47" customFormat="1" ht="28.5" customHeight="1" x14ac:dyDescent="0.2">
      <c r="A15" s="11">
        <v>12</v>
      </c>
      <c r="B15" s="12" t="s">
        <v>11</v>
      </c>
      <c r="C15" s="13" t="s">
        <v>12</v>
      </c>
      <c r="D15" s="12" t="s">
        <v>4</v>
      </c>
      <c r="E15" s="95">
        <v>11500</v>
      </c>
      <c r="F15" s="46"/>
      <c r="G15" s="15">
        <f t="shared" si="0"/>
        <v>0</v>
      </c>
    </row>
    <row r="16" spans="1:8" s="47" customFormat="1" ht="28.5" customHeight="1" x14ac:dyDescent="0.2">
      <c r="A16" s="11">
        <v>13</v>
      </c>
      <c r="B16" s="12" t="s">
        <v>182</v>
      </c>
      <c r="C16" s="13" t="s">
        <v>183</v>
      </c>
      <c r="D16" s="12" t="s">
        <v>4</v>
      </c>
      <c r="E16" s="95">
        <v>500</v>
      </c>
      <c r="F16" s="46"/>
      <c r="G16" s="15">
        <f t="shared" si="0"/>
        <v>0</v>
      </c>
    </row>
    <row r="17" spans="1:7" s="47" customFormat="1" ht="22.5" customHeight="1" x14ac:dyDescent="0.2">
      <c r="A17" s="11">
        <v>14</v>
      </c>
      <c r="B17" s="12" t="s">
        <v>13</v>
      </c>
      <c r="C17" s="13" t="s">
        <v>147</v>
      </c>
      <c r="D17" s="12" t="s">
        <v>4</v>
      </c>
      <c r="E17" s="95">
        <v>100</v>
      </c>
      <c r="F17" s="46"/>
      <c r="G17" s="15">
        <f t="shared" si="0"/>
        <v>0</v>
      </c>
    </row>
    <row r="18" spans="1:7" s="47" customFormat="1" ht="41.25" customHeight="1" x14ac:dyDescent="0.2">
      <c r="A18" s="11">
        <v>15</v>
      </c>
      <c r="B18" s="12" t="s">
        <v>14</v>
      </c>
      <c r="C18" s="13" t="s">
        <v>123</v>
      </c>
      <c r="D18" s="12" t="s">
        <v>4</v>
      </c>
      <c r="E18" s="95">
        <v>100</v>
      </c>
      <c r="F18" s="46"/>
      <c r="G18" s="15">
        <f t="shared" si="0"/>
        <v>0</v>
      </c>
    </row>
    <row r="19" spans="1:7" s="47" customFormat="1" ht="20.25" customHeight="1" x14ac:dyDescent="0.2">
      <c r="A19" s="11">
        <v>16</v>
      </c>
      <c r="B19" s="12" t="s">
        <v>15</v>
      </c>
      <c r="C19" s="13" t="s">
        <v>16</v>
      </c>
      <c r="D19" s="12" t="s">
        <v>4</v>
      </c>
      <c r="E19" s="95">
        <v>100</v>
      </c>
      <c r="F19" s="12"/>
      <c r="G19" s="15">
        <f t="shared" si="0"/>
        <v>0</v>
      </c>
    </row>
    <row r="20" spans="1:7" s="47" customFormat="1" ht="41.25" customHeight="1" x14ac:dyDescent="0.2">
      <c r="A20" s="11">
        <v>17</v>
      </c>
      <c r="B20" s="12" t="s">
        <v>17</v>
      </c>
      <c r="C20" s="13" t="s">
        <v>18</v>
      </c>
      <c r="D20" s="12" t="s">
        <v>4</v>
      </c>
      <c r="E20" s="95">
        <v>2000</v>
      </c>
      <c r="F20" s="12"/>
      <c r="G20" s="15">
        <f t="shared" si="0"/>
        <v>0</v>
      </c>
    </row>
    <row r="21" spans="1:7" s="47" customFormat="1" ht="30.4" customHeight="1" x14ac:dyDescent="0.2">
      <c r="A21" s="11">
        <v>18</v>
      </c>
      <c r="B21" s="12" t="s">
        <v>19</v>
      </c>
      <c r="C21" s="13" t="s">
        <v>20</v>
      </c>
      <c r="D21" s="12" t="s">
        <v>4</v>
      </c>
      <c r="E21" s="95">
        <v>2000</v>
      </c>
      <c r="F21" s="12"/>
      <c r="G21" s="15">
        <f t="shared" si="0"/>
        <v>0</v>
      </c>
    </row>
    <row r="22" spans="1:7" s="47" customFormat="1" ht="28.9" customHeight="1" x14ac:dyDescent="0.2">
      <c r="A22" s="11">
        <v>19</v>
      </c>
      <c r="B22" s="12" t="s">
        <v>27</v>
      </c>
      <c r="C22" s="13" t="s">
        <v>28</v>
      </c>
      <c r="D22" s="12" t="s">
        <v>4</v>
      </c>
      <c r="E22" s="95">
        <v>14000</v>
      </c>
      <c r="F22" s="12"/>
      <c r="G22" s="15">
        <f t="shared" si="0"/>
        <v>0</v>
      </c>
    </row>
    <row r="23" spans="1:7" s="47" customFormat="1" ht="31.7" customHeight="1" x14ac:dyDescent="0.2">
      <c r="A23" s="11">
        <v>20</v>
      </c>
      <c r="B23" s="12" t="s">
        <v>21</v>
      </c>
      <c r="C23" s="13" t="s">
        <v>22</v>
      </c>
      <c r="D23" s="12" t="s">
        <v>4</v>
      </c>
      <c r="E23" s="95">
        <v>1000</v>
      </c>
      <c r="F23" s="12"/>
      <c r="G23" s="15">
        <f t="shared" si="0"/>
        <v>0</v>
      </c>
    </row>
    <row r="24" spans="1:7" s="47" customFormat="1" ht="41.25" customHeight="1" x14ac:dyDescent="0.2">
      <c r="A24" s="11">
        <v>21</v>
      </c>
      <c r="B24" s="12" t="s">
        <v>23</v>
      </c>
      <c r="C24" s="13" t="s">
        <v>24</v>
      </c>
      <c r="D24" s="12" t="s">
        <v>4</v>
      </c>
      <c r="E24" s="95">
        <v>17000</v>
      </c>
      <c r="F24" s="12"/>
      <c r="G24" s="15">
        <f t="shared" si="0"/>
        <v>0</v>
      </c>
    </row>
    <row r="25" spans="1:7" s="47" customFormat="1" ht="36" customHeight="1" x14ac:dyDescent="0.2">
      <c r="A25" s="11">
        <v>22</v>
      </c>
      <c r="B25" s="12" t="s">
        <v>202</v>
      </c>
      <c r="C25" s="13" t="s">
        <v>144</v>
      </c>
      <c r="D25" s="12" t="s">
        <v>4</v>
      </c>
      <c r="E25" s="95">
        <v>1000</v>
      </c>
      <c r="F25" s="12"/>
      <c r="G25" s="15">
        <f t="shared" si="0"/>
        <v>0</v>
      </c>
    </row>
    <row r="26" spans="1:7" s="47" customFormat="1" ht="24.95" customHeight="1" x14ac:dyDescent="0.2">
      <c r="A26" s="11">
        <v>23</v>
      </c>
      <c r="B26" s="12" t="s">
        <v>25</v>
      </c>
      <c r="C26" s="13" t="s">
        <v>26</v>
      </c>
      <c r="D26" s="12" t="s">
        <v>4</v>
      </c>
      <c r="E26" s="95">
        <v>500</v>
      </c>
      <c r="F26" s="12"/>
      <c r="G26" s="15">
        <f t="shared" si="0"/>
        <v>0</v>
      </c>
    </row>
    <row r="27" spans="1:7" s="47" customFormat="1" ht="28.15" customHeight="1" x14ac:dyDescent="0.2">
      <c r="A27" s="11">
        <v>24</v>
      </c>
      <c r="B27" s="12" t="s">
        <v>29</v>
      </c>
      <c r="C27" s="13" t="s">
        <v>30</v>
      </c>
      <c r="D27" s="12" t="s">
        <v>4</v>
      </c>
      <c r="E27" s="95">
        <v>100</v>
      </c>
      <c r="F27" s="12"/>
      <c r="G27" s="15">
        <f t="shared" si="0"/>
        <v>0</v>
      </c>
    </row>
    <row r="28" spans="1:7" s="47" customFormat="1" ht="25.5" customHeight="1" x14ac:dyDescent="0.2">
      <c r="A28" s="11">
        <v>25</v>
      </c>
      <c r="B28" s="12" t="s">
        <v>31</v>
      </c>
      <c r="C28" s="13" t="s">
        <v>32</v>
      </c>
      <c r="D28" s="12" t="s">
        <v>4</v>
      </c>
      <c r="E28" s="95">
        <v>15</v>
      </c>
      <c r="F28" s="12"/>
      <c r="G28" s="15">
        <f t="shared" si="0"/>
        <v>0</v>
      </c>
    </row>
    <row r="29" spans="1:7" s="47" customFormat="1" ht="43.15" customHeight="1" x14ac:dyDescent="0.2">
      <c r="A29" s="11">
        <v>26</v>
      </c>
      <c r="B29" s="12" t="s">
        <v>33</v>
      </c>
      <c r="C29" s="13" t="s">
        <v>34</v>
      </c>
      <c r="D29" s="12" t="s">
        <v>4</v>
      </c>
      <c r="E29" s="95">
        <v>10000</v>
      </c>
      <c r="F29" s="12"/>
      <c r="G29" s="15">
        <f t="shared" si="0"/>
        <v>0</v>
      </c>
    </row>
    <row r="30" spans="1:7" s="47" customFormat="1" ht="36.6" customHeight="1" x14ac:dyDescent="0.2">
      <c r="A30" s="11">
        <v>27</v>
      </c>
      <c r="B30" s="12" t="s">
        <v>35</v>
      </c>
      <c r="C30" s="13" t="s">
        <v>36</v>
      </c>
      <c r="D30" s="12" t="s">
        <v>4</v>
      </c>
      <c r="E30" s="95">
        <v>1000</v>
      </c>
      <c r="F30" s="12"/>
      <c r="G30" s="15">
        <f t="shared" si="0"/>
        <v>0</v>
      </c>
    </row>
    <row r="31" spans="1:7" s="47" customFormat="1" ht="38.1" customHeight="1" x14ac:dyDescent="0.2">
      <c r="A31" s="11">
        <v>28</v>
      </c>
      <c r="B31" s="12" t="s">
        <v>37</v>
      </c>
      <c r="C31" s="13" t="s">
        <v>38</v>
      </c>
      <c r="D31" s="12" t="s">
        <v>4</v>
      </c>
      <c r="E31" s="95">
        <v>1500</v>
      </c>
      <c r="F31" s="12"/>
      <c r="G31" s="15">
        <f t="shared" si="0"/>
        <v>0</v>
      </c>
    </row>
    <row r="32" spans="1:7" s="47" customFormat="1" ht="36.6" customHeight="1" x14ac:dyDescent="0.2">
      <c r="A32" s="11">
        <v>29</v>
      </c>
      <c r="B32" s="12" t="s">
        <v>39</v>
      </c>
      <c r="C32" s="13" t="s">
        <v>40</v>
      </c>
      <c r="D32" s="12" t="s">
        <v>4</v>
      </c>
      <c r="E32" s="95">
        <v>1000</v>
      </c>
      <c r="F32" s="12"/>
      <c r="G32" s="15">
        <f t="shared" si="0"/>
        <v>0</v>
      </c>
    </row>
    <row r="33" spans="1:7" s="47" customFormat="1" ht="41.85" customHeight="1" x14ac:dyDescent="0.2">
      <c r="A33" s="11">
        <v>30</v>
      </c>
      <c r="B33" s="12" t="s">
        <v>41</v>
      </c>
      <c r="C33" s="13" t="s">
        <v>42</v>
      </c>
      <c r="D33" s="12" t="s">
        <v>4</v>
      </c>
      <c r="E33" s="95">
        <v>5300</v>
      </c>
      <c r="F33" s="12"/>
      <c r="G33" s="15">
        <f t="shared" si="0"/>
        <v>0</v>
      </c>
    </row>
    <row r="34" spans="1:7" s="47" customFormat="1" ht="28.9" customHeight="1" x14ac:dyDescent="0.2">
      <c r="A34" s="11">
        <v>31</v>
      </c>
      <c r="B34" s="12" t="s">
        <v>43</v>
      </c>
      <c r="C34" s="13" t="s">
        <v>44</v>
      </c>
      <c r="D34" s="12" t="s">
        <v>4</v>
      </c>
      <c r="E34" s="95">
        <v>1000</v>
      </c>
      <c r="F34" s="12"/>
      <c r="G34" s="15">
        <f t="shared" si="0"/>
        <v>0</v>
      </c>
    </row>
    <row r="35" spans="1:7" s="47" customFormat="1" ht="53.25" customHeight="1" x14ac:dyDescent="0.2">
      <c r="A35" s="11">
        <v>32</v>
      </c>
      <c r="B35" s="12" t="s">
        <v>45</v>
      </c>
      <c r="C35" s="13" t="s">
        <v>46</v>
      </c>
      <c r="D35" s="12" t="s">
        <v>4</v>
      </c>
      <c r="E35" s="95">
        <v>7500</v>
      </c>
      <c r="F35" s="12"/>
      <c r="G35" s="15">
        <f t="shared" si="0"/>
        <v>0</v>
      </c>
    </row>
    <row r="36" spans="1:7" s="47" customFormat="1" ht="64.5" customHeight="1" x14ac:dyDescent="0.2">
      <c r="A36" s="11">
        <v>33</v>
      </c>
      <c r="B36" s="12" t="s">
        <v>47</v>
      </c>
      <c r="C36" s="13" t="s">
        <v>48</v>
      </c>
      <c r="D36" s="12" t="s">
        <v>4</v>
      </c>
      <c r="E36" s="95">
        <v>50</v>
      </c>
      <c r="F36" s="12"/>
      <c r="G36" s="15">
        <f t="shared" si="0"/>
        <v>0</v>
      </c>
    </row>
    <row r="37" spans="1:7" s="47" customFormat="1" ht="81" customHeight="1" x14ac:dyDescent="0.2">
      <c r="A37" s="11">
        <v>34</v>
      </c>
      <c r="B37" s="12" t="s">
        <v>49</v>
      </c>
      <c r="C37" s="13" t="s">
        <v>50</v>
      </c>
      <c r="D37" s="12" t="s">
        <v>4</v>
      </c>
      <c r="E37" s="95">
        <v>1000</v>
      </c>
      <c r="F37" s="12"/>
      <c r="G37" s="15">
        <f t="shared" si="0"/>
        <v>0</v>
      </c>
    </row>
    <row r="38" spans="1:7" s="47" customFormat="1" ht="50.45" customHeight="1" x14ac:dyDescent="0.2">
      <c r="A38" s="11">
        <v>35</v>
      </c>
      <c r="B38" s="12" t="s">
        <v>51</v>
      </c>
      <c r="C38" s="13" t="s">
        <v>115</v>
      </c>
      <c r="D38" s="12" t="s">
        <v>4</v>
      </c>
      <c r="E38" s="95">
        <v>3500</v>
      </c>
      <c r="F38" s="12"/>
      <c r="G38" s="15">
        <f t="shared" si="0"/>
        <v>0</v>
      </c>
    </row>
    <row r="39" spans="1:7" s="47" customFormat="1" ht="26.25" customHeight="1" x14ac:dyDescent="0.2">
      <c r="A39" s="11">
        <v>36</v>
      </c>
      <c r="B39" s="12" t="s">
        <v>52</v>
      </c>
      <c r="C39" s="13" t="s">
        <v>53</v>
      </c>
      <c r="D39" s="12" t="s">
        <v>4</v>
      </c>
      <c r="E39" s="95">
        <v>300</v>
      </c>
      <c r="F39" s="12"/>
      <c r="G39" s="15">
        <f t="shared" si="0"/>
        <v>0</v>
      </c>
    </row>
    <row r="40" spans="1:7" s="47" customFormat="1" ht="27.75" customHeight="1" x14ac:dyDescent="0.2">
      <c r="A40" s="11">
        <v>37</v>
      </c>
      <c r="B40" s="12" t="s">
        <v>140</v>
      </c>
      <c r="C40" s="13" t="s">
        <v>74</v>
      </c>
      <c r="D40" s="12" t="s">
        <v>4</v>
      </c>
      <c r="E40" s="95">
        <v>50</v>
      </c>
      <c r="F40" s="12"/>
      <c r="G40" s="15">
        <f t="shared" si="0"/>
        <v>0</v>
      </c>
    </row>
    <row r="41" spans="1:7" s="47" customFormat="1" ht="32.1" customHeight="1" x14ac:dyDescent="0.2">
      <c r="A41" s="11">
        <v>38</v>
      </c>
      <c r="B41" s="12" t="s">
        <v>203</v>
      </c>
      <c r="C41" s="13" t="s">
        <v>143</v>
      </c>
      <c r="D41" s="12" t="s">
        <v>4</v>
      </c>
      <c r="E41" s="95">
        <v>50</v>
      </c>
      <c r="F41" s="12"/>
      <c r="G41" s="15">
        <f t="shared" si="0"/>
        <v>0</v>
      </c>
    </row>
    <row r="42" spans="1:7" s="47" customFormat="1" ht="57" customHeight="1" x14ac:dyDescent="0.2">
      <c r="A42" s="11">
        <v>39</v>
      </c>
      <c r="B42" s="12" t="s">
        <v>54</v>
      </c>
      <c r="C42" s="13" t="s">
        <v>148</v>
      </c>
      <c r="D42" s="12" t="s">
        <v>4</v>
      </c>
      <c r="E42" s="95">
        <v>50</v>
      </c>
      <c r="F42" s="46"/>
      <c r="G42" s="15">
        <f t="shared" si="0"/>
        <v>0</v>
      </c>
    </row>
    <row r="43" spans="1:7" s="47" customFormat="1" ht="33.75" customHeight="1" x14ac:dyDescent="0.2">
      <c r="A43" s="11">
        <v>40</v>
      </c>
      <c r="B43" s="12" t="s">
        <v>55</v>
      </c>
      <c r="C43" s="13" t="s">
        <v>56</v>
      </c>
      <c r="D43" s="12" t="s">
        <v>4</v>
      </c>
      <c r="E43" s="95">
        <v>50</v>
      </c>
      <c r="F43" s="46"/>
      <c r="G43" s="15">
        <f t="shared" si="0"/>
        <v>0</v>
      </c>
    </row>
    <row r="44" spans="1:7" s="47" customFormat="1" ht="35.25" customHeight="1" x14ac:dyDescent="0.2">
      <c r="A44" s="11">
        <v>41</v>
      </c>
      <c r="B44" s="12" t="s">
        <v>145</v>
      </c>
      <c r="C44" s="13" t="s">
        <v>146</v>
      </c>
      <c r="D44" s="12" t="s">
        <v>4</v>
      </c>
      <c r="E44" s="95">
        <v>50</v>
      </c>
      <c r="F44" s="46"/>
      <c r="G44" s="15">
        <f t="shared" si="0"/>
        <v>0</v>
      </c>
    </row>
    <row r="45" spans="1:7" s="47" customFormat="1" ht="28.5" customHeight="1" x14ac:dyDescent="0.2">
      <c r="A45" s="11">
        <v>42</v>
      </c>
      <c r="B45" s="12" t="s">
        <v>57</v>
      </c>
      <c r="C45" s="13" t="s">
        <v>58</v>
      </c>
      <c r="D45" s="12" t="s">
        <v>4</v>
      </c>
      <c r="E45" s="95">
        <v>50</v>
      </c>
      <c r="F45" s="46"/>
      <c r="G45" s="15">
        <f t="shared" si="0"/>
        <v>0</v>
      </c>
    </row>
    <row r="46" spans="1:7" s="47" customFormat="1" ht="27.75" customHeight="1" x14ac:dyDescent="0.2">
      <c r="A46" s="11">
        <v>43</v>
      </c>
      <c r="B46" s="12" t="s">
        <v>59</v>
      </c>
      <c r="C46" s="13" t="s">
        <v>60</v>
      </c>
      <c r="D46" s="12" t="s">
        <v>6</v>
      </c>
      <c r="E46" s="95">
        <v>50</v>
      </c>
      <c r="F46" s="46"/>
      <c r="G46" s="15">
        <f t="shared" si="0"/>
        <v>0</v>
      </c>
    </row>
    <row r="47" spans="1:7" s="47" customFormat="1" ht="26.25" customHeight="1" x14ac:dyDescent="0.2">
      <c r="A47" s="11">
        <v>44</v>
      </c>
      <c r="B47" s="12" t="s">
        <v>121</v>
      </c>
      <c r="C47" s="13" t="s">
        <v>122</v>
      </c>
      <c r="D47" s="12" t="s">
        <v>4</v>
      </c>
      <c r="E47" s="95">
        <v>50</v>
      </c>
      <c r="F47" s="46"/>
      <c r="G47" s="15">
        <f t="shared" si="0"/>
        <v>0</v>
      </c>
    </row>
    <row r="48" spans="1:7" s="47" customFormat="1" ht="27" customHeight="1" x14ac:dyDescent="0.2">
      <c r="A48" s="11">
        <v>45</v>
      </c>
      <c r="B48" s="12" t="s">
        <v>61</v>
      </c>
      <c r="C48" s="13" t="s">
        <v>62</v>
      </c>
      <c r="D48" s="12" t="s">
        <v>4</v>
      </c>
      <c r="E48" s="95">
        <v>100</v>
      </c>
      <c r="F48" s="46"/>
      <c r="G48" s="15">
        <f t="shared" si="0"/>
        <v>0</v>
      </c>
    </row>
    <row r="49" spans="1:9" s="47" customFormat="1" ht="28.15" customHeight="1" x14ac:dyDescent="0.2">
      <c r="A49" s="11">
        <v>46</v>
      </c>
      <c r="B49" s="12" t="s">
        <v>204</v>
      </c>
      <c r="C49" s="13" t="s">
        <v>142</v>
      </c>
      <c r="D49" s="12" t="s">
        <v>4</v>
      </c>
      <c r="E49" s="95">
        <v>100</v>
      </c>
      <c r="F49" s="46"/>
      <c r="G49" s="15">
        <f t="shared" si="0"/>
        <v>0</v>
      </c>
    </row>
    <row r="50" spans="1:9" s="47" customFormat="1" ht="41.25" customHeight="1" x14ac:dyDescent="0.2">
      <c r="A50" s="11">
        <v>47</v>
      </c>
      <c r="B50" s="12" t="s">
        <v>158</v>
      </c>
      <c r="C50" s="13" t="s">
        <v>151</v>
      </c>
      <c r="D50" s="12" t="s">
        <v>4</v>
      </c>
      <c r="E50" s="14">
        <v>250000</v>
      </c>
      <c r="F50" s="46"/>
      <c r="G50" s="15">
        <f t="shared" si="0"/>
        <v>0</v>
      </c>
    </row>
    <row r="51" spans="1:9" s="47" customFormat="1" ht="30" customHeight="1" x14ac:dyDescent="0.2">
      <c r="A51" s="11">
        <v>48</v>
      </c>
      <c r="B51" s="34" t="s">
        <v>67</v>
      </c>
      <c r="C51" s="35" t="s">
        <v>68</v>
      </c>
      <c r="D51" s="34" t="s">
        <v>4</v>
      </c>
      <c r="E51" s="36">
        <v>100</v>
      </c>
      <c r="F51" s="48"/>
      <c r="G51" s="15">
        <f t="shared" si="0"/>
        <v>0</v>
      </c>
    </row>
    <row r="52" spans="1:9" s="47" customFormat="1" ht="28.5" customHeight="1" x14ac:dyDescent="0.2">
      <c r="A52" s="11">
        <v>49</v>
      </c>
      <c r="B52" s="12" t="s">
        <v>134</v>
      </c>
      <c r="C52" s="13" t="s">
        <v>135</v>
      </c>
      <c r="D52" s="12" t="s">
        <v>4</v>
      </c>
      <c r="E52" s="31">
        <v>2600000</v>
      </c>
      <c r="F52" s="46"/>
      <c r="G52" s="15">
        <f t="shared" si="0"/>
        <v>0</v>
      </c>
    </row>
    <row r="53" spans="1:9" s="47" customFormat="1" ht="43.5" customHeight="1" x14ac:dyDescent="0.2">
      <c r="A53" s="11">
        <v>50</v>
      </c>
      <c r="B53" s="12" t="s">
        <v>69</v>
      </c>
      <c r="C53" s="13" t="s">
        <v>70</v>
      </c>
      <c r="D53" s="12" t="s">
        <v>4</v>
      </c>
      <c r="E53" s="95">
        <v>50</v>
      </c>
      <c r="F53" s="46"/>
      <c r="G53" s="15">
        <f t="shared" si="0"/>
        <v>0</v>
      </c>
    </row>
    <row r="54" spans="1:9" s="47" customFormat="1" ht="27.75" customHeight="1" x14ac:dyDescent="0.2">
      <c r="A54" s="11">
        <v>51</v>
      </c>
      <c r="B54" s="12" t="s">
        <v>71</v>
      </c>
      <c r="C54" s="13" t="s">
        <v>174</v>
      </c>
      <c r="D54" s="12" t="s">
        <v>4</v>
      </c>
      <c r="E54" s="95">
        <v>50</v>
      </c>
      <c r="F54" s="46"/>
      <c r="G54" s="15">
        <f t="shared" si="0"/>
        <v>0</v>
      </c>
    </row>
    <row r="55" spans="1:9" s="47" customFormat="1" ht="27.75" customHeight="1" thickBot="1" x14ac:dyDescent="0.25">
      <c r="A55" s="19">
        <v>52</v>
      </c>
      <c r="B55" s="12" t="s">
        <v>126</v>
      </c>
      <c r="C55" s="13" t="s">
        <v>127</v>
      </c>
      <c r="D55" s="12" t="s">
        <v>4</v>
      </c>
      <c r="E55" s="96">
        <v>9500</v>
      </c>
      <c r="F55" s="46"/>
      <c r="G55" s="15">
        <f>E55*F55</f>
        <v>0</v>
      </c>
    </row>
    <row r="56" spans="1:9" s="47" customFormat="1" ht="25.5" customHeight="1" thickTop="1" x14ac:dyDescent="0.2">
      <c r="A56" s="107" t="s">
        <v>209</v>
      </c>
      <c r="B56" s="108"/>
      <c r="C56" s="108"/>
      <c r="D56" s="108"/>
      <c r="E56" s="108"/>
      <c r="F56" s="109"/>
      <c r="G56" s="49">
        <f>SUM(G4:G55)</f>
        <v>0</v>
      </c>
      <c r="I56" s="50"/>
    </row>
    <row r="57" spans="1:9" ht="18" customHeight="1" x14ac:dyDescent="0.2">
      <c r="A57" s="10"/>
      <c r="B57" s="2"/>
      <c r="C57" s="3"/>
      <c r="D57" s="2"/>
      <c r="E57" s="4"/>
      <c r="F57" s="51"/>
      <c r="G57" s="52"/>
      <c r="I57" s="53"/>
    </row>
    <row r="58" spans="1:9" x14ac:dyDescent="0.2">
      <c r="H58" s="59"/>
    </row>
    <row r="59" spans="1:9" x14ac:dyDescent="0.2">
      <c r="A59" s="45" t="s">
        <v>207</v>
      </c>
      <c r="H59" s="59"/>
    </row>
    <row r="60" spans="1:9" x14ac:dyDescent="0.2">
      <c r="H60" s="59"/>
    </row>
    <row r="61" spans="1:9" x14ac:dyDescent="0.2">
      <c r="H61" s="59"/>
    </row>
    <row r="62" spans="1:9" x14ac:dyDescent="0.2">
      <c r="H62" s="59"/>
    </row>
    <row r="63" spans="1:9" x14ac:dyDescent="0.2">
      <c r="H63" s="59"/>
    </row>
    <row r="64" spans="1:9" x14ac:dyDescent="0.2">
      <c r="H64" s="59"/>
    </row>
    <row r="65" spans="8:8" x14ac:dyDescent="0.2">
      <c r="H65" s="59"/>
    </row>
  </sheetData>
  <mergeCells count="3">
    <mergeCell ref="A56:F56"/>
    <mergeCell ref="A1:G1"/>
    <mergeCell ref="A2:G2"/>
  </mergeCells>
  <pageMargins left="0.25" right="0.25" top="0.75" bottom="0.75" header="0.3" footer="0.3"/>
  <pageSetup paperSize="9" scale="73" orientation="portrait" r:id="rId1"/>
  <rowBreaks count="2" manualBreakCount="2">
    <brk id="29" max="7" man="1"/>
    <brk id="58" max="16383" man="1"/>
  </rowBreaks>
  <ignoredErrors>
    <ignoredError sqref="B4:B5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topLeftCell="A17" zoomScaleNormal="100" workbookViewId="0">
      <selection activeCell="A28" sqref="A28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53.42578125" style="55" customWidth="1"/>
    <col min="4" max="4" width="6.140625" style="54" customWidth="1"/>
    <col min="5" max="5" width="10.85546875" style="56" customWidth="1"/>
    <col min="6" max="6" width="14.140625" style="57" customWidth="1"/>
    <col min="7" max="7" width="14.5703125" style="58" customWidth="1"/>
    <col min="8" max="8" width="9.140625" style="45"/>
    <col min="9" max="9" width="9.85546875" style="45" bestFit="1" customWidth="1"/>
    <col min="10" max="16384" width="9.140625" style="45"/>
  </cols>
  <sheetData>
    <row r="1" spans="1:7" ht="28.9" customHeight="1" x14ac:dyDescent="0.2">
      <c r="A1" s="114" t="s">
        <v>155</v>
      </c>
      <c r="B1" s="115"/>
      <c r="C1" s="115"/>
      <c r="D1" s="115"/>
      <c r="E1" s="115"/>
      <c r="F1" s="116"/>
      <c r="G1" s="117"/>
    </row>
    <row r="2" spans="1:7" ht="28.9" customHeight="1" x14ac:dyDescent="0.2">
      <c r="A2" s="114" t="s">
        <v>138</v>
      </c>
      <c r="B2" s="115"/>
      <c r="C2" s="115"/>
      <c r="D2" s="115"/>
      <c r="E2" s="115"/>
      <c r="F2" s="116"/>
      <c r="G2" s="117"/>
    </row>
    <row r="3" spans="1:7" ht="68.099999999999994" customHeight="1" x14ac:dyDescent="0.2">
      <c r="A3" s="90" t="s">
        <v>0</v>
      </c>
      <c r="B3" s="90" t="s">
        <v>152</v>
      </c>
      <c r="C3" s="91" t="s">
        <v>1</v>
      </c>
      <c r="D3" s="92" t="s">
        <v>116</v>
      </c>
      <c r="E3" s="98" t="s">
        <v>214</v>
      </c>
      <c r="F3" s="90" t="s">
        <v>208</v>
      </c>
      <c r="G3" s="90" t="s">
        <v>213</v>
      </c>
    </row>
    <row r="4" spans="1:7" ht="51.75" customHeight="1" x14ac:dyDescent="0.2">
      <c r="A4" s="11">
        <v>1</v>
      </c>
      <c r="B4" s="12" t="s">
        <v>132</v>
      </c>
      <c r="C4" s="13" t="s">
        <v>175</v>
      </c>
      <c r="D4" s="12" t="s">
        <v>4</v>
      </c>
      <c r="E4" s="95">
        <v>1000</v>
      </c>
      <c r="F4" s="60"/>
      <c r="G4" s="61">
        <f>E4*F4</f>
        <v>0</v>
      </c>
    </row>
    <row r="5" spans="1:7" ht="50.25" customHeight="1" x14ac:dyDescent="0.2">
      <c r="A5" s="11">
        <v>2</v>
      </c>
      <c r="B5" s="12" t="s">
        <v>63</v>
      </c>
      <c r="C5" s="13" t="s">
        <v>176</v>
      </c>
      <c r="D5" s="12" t="s">
        <v>4</v>
      </c>
      <c r="E5" s="95">
        <v>42000</v>
      </c>
      <c r="F5" s="60"/>
      <c r="G5" s="61">
        <f t="shared" ref="G5:G24" si="0">E5*F5</f>
        <v>0</v>
      </c>
    </row>
    <row r="6" spans="1:7" ht="29.25" customHeight="1" x14ac:dyDescent="0.2">
      <c r="A6" s="11">
        <v>3</v>
      </c>
      <c r="B6" s="12" t="s">
        <v>88</v>
      </c>
      <c r="C6" s="13" t="s">
        <v>89</v>
      </c>
      <c r="D6" s="12" t="s">
        <v>4</v>
      </c>
      <c r="E6" s="95">
        <v>35000</v>
      </c>
      <c r="F6" s="60"/>
      <c r="G6" s="61">
        <f t="shared" si="0"/>
        <v>0</v>
      </c>
    </row>
    <row r="7" spans="1:7" ht="28.9" customHeight="1" x14ac:dyDescent="0.2">
      <c r="A7" s="11">
        <v>4</v>
      </c>
      <c r="B7" s="12" t="s">
        <v>90</v>
      </c>
      <c r="C7" s="13" t="s">
        <v>141</v>
      </c>
      <c r="D7" s="12" t="s">
        <v>4</v>
      </c>
      <c r="E7" s="95">
        <v>21000</v>
      </c>
      <c r="F7" s="60"/>
      <c r="G7" s="61">
        <f t="shared" si="0"/>
        <v>0</v>
      </c>
    </row>
    <row r="8" spans="1:7" ht="30.75" customHeight="1" x14ac:dyDescent="0.2">
      <c r="A8" s="11">
        <v>5</v>
      </c>
      <c r="B8" s="12" t="s">
        <v>91</v>
      </c>
      <c r="C8" s="13" t="s">
        <v>92</v>
      </c>
      <c r="D8" s="12" t="s">
        <v>4</v>
      </c>
      <c r="E8" s="95">
        <v>7000</v>
      </c>
      <c r="F8" s="60"/>
      <c r="G8" s="61">
        <f t="shared" si="0"/>
        <v>0</v>
      </c>
    </row>
    <row r="9" spans="1:7" ht="25.5" x14ac:dyDescent="0.2">
      <c r="A9" s="11">
        <v>6</v>
      </c>
      <c r="B9" s="12" t="s">
        <v>93</v>
      </c>
      <c r="C9" s="13" t="s">
        <v>117</v>
      </c>
      <c r="D9" s="12" t="s">
        <v>4</v>
      </c>
      <c r="E9" s="95">
        <v>70000</v>
      </c>
      <c r="F9" s="60"/>
      <c r="G9" s="61">
        <f t="shared" si="0"/>
        <v>0</v>
      </c>
    </row>
    <row r="10" spans="1:7" ht="32.85" customHeight="1" x14ac:dyDescent="0.2">
      <c r="A10" s="11">
        <v>7</v>
      </c>
      <c r="B10" s="12" t="s">
        <v>94</v>
      </c>
      <c r="C10" s="13" t="s">
        <v>95</v>
      </c>
      <c r="D10" s="12" t="s">
        <v>4</v>
      </c>
      <c r="E10" s="95">
        <v>5000</v>
      </c>
      <c r="F10" s="60"/>
      <c r="G10" s="61">
        <f t="shared" si="0"/>
        <v>0</v>
      </c>
    </row>
    <row r="11" spans="1:7" ht="30.2" customHeight="1" x14ac:dyDescent="0.2">
      <c r="A11" s="11">
        <v>8</v>
      </c>
      <c r="B11" s="12" t="s">
        <v>96</v>
      </c>
      <c r="C11" s="13" t="s">
        <v>74</v>
      </c>
      <c r="D11" s="12" t="s">
        <v>4</v>
      </c>
      <c r="E11" s="95">
        <v>1000</v>
      </c>
      <c r="F11" s="60"/>
      <c r="G11" s="61">
        <f t="shared" si="0"/>
        <v>0</v>
      </c>
    </row>
    <row r="12" spans="1:7" ht="21" customHeight="1" x14ac:dyDescent="0.2">
      <c r="A12" s="11">
        <v>9</v>
      </c>
      <c r="B12" s="12" t="s">
        <v>97</v>
      </c>
      <c r="C12" s="13" t="s">
        <v>98</v>
      </c>
      <c r="D12" s="12" t="s">
        <v>4</v>
      </c>
      <c r="E12" s="95">
        <v>2000</v>
      </c>
      <c r="F12" s="60"/>
      <c r="G12" s="61">
        <f t="shared" si="0"/>
        <v>0</v>
      </c>
    </row>
    <row r="13" spans="1:7" s="62" customFormat="1" ht="21" customHeight="1" x14ac:dyDescent="0.2">
      <c r="A13" s="11">
        <v>10</v>
      </c>
      <c r="B13" s="12" t="s">
        <v>184</v>
      </c>
      <c r="C13" s="88" t="s">
        <v>185</v>
      </c>
      <c r="D13" s="12" t="s">
        <v>4</v>
      </c>
      <c r="E13" s="95">
        <v>500</v>
      </c>
      <c r="F13" s="60"/>
      <c r="G13" s="61">
        <f t="shared" si="0"/>
        <v>0</v>
      </c>
    </row>
    <row r="14" spans="1:7" ht="41.85" customHeight="1" x14ac:dyDescent="0.2">
      <c r="A14" s="11">
        <v>11</v>
      </c>
      <c r="B14" s="12" t="s">
        <v>100</v>
      </c>
      <c r="C14" s="13" t="s">
        <v>112</v>
      </c>
      <c r="D14" s="12" t="s">
        <v>4</v>
      </c>
      <c r="E14" s="95">
        <v>500</v>
      </c>
      <c r="F14" s="60"/>
      <c r="G14" s="61">
        <f t="shared" si="0"/>
        <v>0</v>
      </c>
    </row>
    <row r="15" spans="1:7" s="62" customFormat="1" ht="41.85" customHeight="1" x14ac:dyDescent="0.2">
      <c r="A15" s="11">
        <v>12</v>
      </c>
      <c r="B15" s="12" t="s">
        <v>186</v>
      </c>
      <c r="C15" s="13" t="s">
        <v>187</v>
      </c>
      <c r="D15" s="12" t="s">
        <v>4</v>
      </c>
      <c r="E15" s="95">
        <v>500</v>
      </c>
      <c r="F15" s="60"/>
      <c r="G15" s="61">
        <f t="shared" si="0"/>
        <v>0</v>
      </c>
    </row>
    <row r="16" spans="1:7" s="62" customFormat="1" ht="41.85" customHeight="1" x14ac:dyDescent="0.2">
      <c r="A16" s="11">
        <v>13</v>
      </c>
      <c r="B16" s="12" t="s">
        <v>188</v>
      </c>
      <c r="C16" s="13" t="s">
        <v>189</v>
      </c>
      <c r="D16" s="12" t="s">
        <v>4</v>
      </c>
      <c r="E16" s="95">
        <v>500</v>
      </c>
      <c r="F16" s="60"/>
      <c r="G16" s="61">
        <f t="shared" si="0"/>
        <v>0</v>
      </c>
    </row>
    <row r="17" spans="1:9" ht="22.5" customHeight="1" x14ac:dyDescent="0.2">
      <c r="A17" s="11">
        <v>14</v>
      </c>
      <c r="B17" s="12" t="s">
        <v>101</v>
      </c>
      <c r="C17" s="13" t="s">
        <v>114</v>
      </c>
      <c r="D17" s="12" t="s">
        <v>4</v>
      </c>
      <c r="E17" s="95">
        <v>1000</v>
      </c>
      <c r="F17" s="60"/>
      <c r="G17" s="61">
        <f t="shared" si="0"/>
        <v>0</v>
      </c>
    </row>
    <row r="18" spans="1:9" ht="26.25" customHeight="1" x14ac:dyDescent="0.2">
      <c r="A18" s="11">
        <v>15</v>
      </c>
      <c r="B18" s="12" t="s">
        <v>102</v>
      </c>
      <c r="C18" s="13" t="s">
        <v>103</v>
      </c>
      <c r="D18" s="12" t="s">
        <v>4</v>
      </c>
      <c r="E18" s="95">
        <v>1000</v>
      </c>
      <c r="F18" s="60"/>
      <c r="G18" s="61">
        <f t="shared" si="0"/>
        <v>0</v>
      </c>
    </row>
    <row r="19" spans="1:9" s="62" customFormat="1" ht="23.25" customHeight="1" x14ac:dyDescent="0.2">
      <c r="A19" s="11">
        <v>16</v>
      </c>
      <c r="B19" s="12" t="s">
        <v>190</v>
      </c>
      <c r="C19" s="13" t="s">
        <v>191</v>
      </c>
      <c r="D19" s="12" t="s">
        <v>4</v>
      </c>
      <c r="E19" s="95">
        <v>500</v>
      </c>
      <c r="F19" s="60"/>
      <c r="G19" s="61">
        <f t="shared" si="0"/>
        <v>0</v>
      </c>
    </row>
    <row r="20" spans="1:9" s="62" customFormat="1" ht="30.75" customHeight="1" x14ac:dyDescent="0.2">
      <c r="A20" s="11">
        <v>17</v>
      </c>
      <c r="B20" s="12" t="s">
        <v>192</v>
      </c>
      <c r="C20" s="13" t="s">
        <v>193</v>
      </c>
      <c r="D20" s="12" t="s">
        <v>4</v>
      </c>
      <c r="E20" s="95">
        <v>500</v>
      </c>
      <c r="F20" s="60"/>
      <c r="G20" s="61">
        <f t="shared" si="0"/>
        <v>0</v>
      </c>
    </row>
    <row r="21" spans="1:9" ht="33.75" customHeight="1" x14ac:dyDescent="0.2">
      <c r="A21" s="11">
        <v>18</v>
      </c>
      <c r="B21" s="12" t="s">
        <v>104</v>
      </c>
      <c r="C21" s="13" t="s">
        <v>105</v>
      </c>
      <c r="D21" s="12" t="s">
        <v>4</v>
      </c>
      <c r="E21" s="95">
        <v>50000</v>
      </c>
      <c r="F21" s="60"/>
      <c r="G21" s="61">
        <f t="shared" si="0"/>
        <v>0</v>
      </c>
    </row>
    <row r="22" spans="1:9" ht="32.85" customHeight="1" x14ac:dyDescent="0.2">
      <c r="A22" s="11">
        <v>19</v>
      </c>
      <c r="B22" s="12" t="s">
        <v>149</v>
      </c>
      <c r="C22" s="13" t="s">
        <v>106</v>
      </c>
      <c r="D22" s="12" t="s">
        <v>4</v>
      </c>
      <c r="E22" s="95">
        <v>4000</v>
      </c>
      <c r="F22" s="60"/>
      <c r="G22" s="61">
        <f t="shared" si="0"/>
        <v>0</v>
      </c>
    </row>
    <row r="23" spans="1:9" s="62" customFormat="1" ht="43.5" customHeight="1" x14ac:dyDescent="0.2">
      <c r="A23" s="11">
        <v>20</v>
      </c>
      <c r="B23" s="12" t="s">
        <v>194</v>
      </c>
      <c r="C23" s="13" t="s">
        <v>195</v>
      </c>
      <c r="D23" s="32" t="s">
        <v>4</v>
      </c>
      <c r="E23" s="97">
        <v>500</v>
      </c>
      <c r="F23" s="63"/>
      <c r="G23" s="61">
        <f t="shared" si="0"/>
        <v>0</v>
      </c>
    </row>
    <row r="24" spans="1:9" ht="26.25" thickBot="1" x14ac:dyDescent="0.25">
      <c r="A24" s="19">
        <v>21</v>
      </c>
      <c r="B24" s="20" t="s">
        <v>107</v>
      </c>
      <c r="C24" s="21" t="s">
        <v>108</v>
      </c>
      <c r="D24" s="20" t="s">
        <v>4</v>
      </c>
      <c r="E24" s="96">
        <v>60000</v>
      </c>
      <c r="F24" s="64"/>
      <c r="G24" s="61">
        <f t="shared" si="0"/>
        <v>0</v>
      </c>
    </row>
    <row r="25" spans="1:9" ht="24" customHeight="1" thickTop="1" x14ac:dyDescent="0.2">
      <c r="A25" s="107" t="s">
        <v>209</v>
      </c>
      <c r="B25" s="108"/>
      <c r="C25" s="108"/>
      <c r="D25" s="108"/>
      <c r="E25" s="108"/>
      <c r="F25" s="109"/>
      <c r="G25" s="65">
        <f>SUM(G4:G24)</f>
        <v>0</v>
      </c>
      <c r="I25" s="53"/>
    </row>
    <row r="26" spans="1:9" s="59" customFormat="1" x14ac:dyDescent="0.2">
      <c r="A26" s="5"/>
      <c r="B26" s="6"/>
      <c r="C26" s="7"/>
      <c r="D26" s="6"/>
      <c r="E26" s="8"/>
      <c r="F26" s="57"/>
      <c r="G26" s="52"/>
      <c r="I26" s="66"/>
    </row>
    <row r="27" spans="1:9" x14ac:dyDescent="0.2">
      <c r="H27" s="59"/>
    </row>
    <row r="28" spans="1:9" x14ac:dyDescent="0.2">
      <c r="A28" s="45" t="s">
        <v>207</v>
      </c>
      <c r="H28" s="59"/>
    </row>
    <row r="29" spans="1:9" x14ac:dyDescent="0.2">
      <c r="H29" s="59"/>
    </row>
    <row r="30" spans="1:9" x14ac:dyDescent="0.2">
      <c r="H30" s="59"/>
    </row>
  </sheetData>
  <mergeCells count="3">
    <mergeCell ref="A1:G1"/>
    <mergeCell ref="A2:G2"/>
    <mergeCell ref="A25:F25"/>
  </mergeCells>
  <pageMargins left="0.7" right="0.7" top="0.75" bottom="0.75" header="0.3" footer="0.3"/>
  <pageSetup paperSize="9" scale="66" orientation="portrait" r:id="rId1"/>
  <ignoredErrors>
    <ignoredError sqref="B5:B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topLeftCell="A20" zoomScaleNormal="100" workbookViewId="0">
      <selection activeCell="A31" sqref="A31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56.140625" style="55" customWidth="1"/>
    <col min="4" max="4" width="6.140625" style="54" customWidth="1"/>
    <col min="5" max="5" width="10.85546875" style="56" customWidth="1"/>
    <col min="6" max="6" width="14.140625" style="57" customWidth="1"/>
    <col min="7" max="7" width="14.5703125" style="58" customWidth="1"/>
    <col min="8" max="8" width="9.140625" style="45"/>
    <col min="9" max="9" width="9.85546875" style="45" bestFit="1" customWidth="1"/>
    <col min="10" max="16384" width="9.140625" style="45"/>
  </cols>
  <sheetData>
    <row r="1" spans="1:7" ht="26.85" customHeight="1" x14ac:dyDescent="0.2">
      <c r="A1" s="118" t="s">
        <v>156</v>
      </c>
      <c r="B1" s="119"/>
      <c r="C1" s="119"/>
      <c r="D1" s="119"/>
      <c r="E1" s="119"/>
      <c r="F1" s="120"/>
      <c r="G1" s="120"/>
    </row>
    <row r="2" spans="1:7" ht="26.85" customHeight="1" x14ac:dyDescent="0.2">
      <c r="A2" s="118" t="s">
        <v>136</v>
      </c>
      <c r="B2" s="119"/>
      <c r="C2" s="119"/>
      <c r="D2" s="119"/>
      <c r="E2" s="119"/>
      <c r="F2" s="120"/>
      <c r="G2" s="120"/>
    </row>
    <row r="3" spans="1:7" ht="62.85" customHeight="1" x14ac:dyDescent="0.2">
      <c r="A3" s="90" t="s">
        <v>0</v>
      </c>
      <c r="B3" s="90" t="s">
        <v>152</v>
      </c>
      <c r="C3" s="91" t="s">
        <v>1</v>
      </c>
      <c r="D3" s="92" t="s">
        <v>116</v>
      </c>
      <c r="E3" s="90" t="s">
        <v>214</v>
      </c>
      <c r="F3" s="90" t="s">
        <v>208</v>
      </c>
      <c r="G3" s="90" t="s">
        <v>213</v>
      </c>
    </row>
    <row r="4" spans="1:7" s="47" customFormat="1" ht="39.4" customHeight="1" x14ac:dyDescent="0.2">
      <c r="A4" s="11">
        <v>1</v>
      </c>
      <c r="B4" s="12" t="s">
        <v>33</v>
      </c>
      <c r="C4" s="13" t="s">
        <v>34</v>
      </c>
      <c r="D4" s="12" t="s">
        <v>4</v>
      </c>
      <c r="E4" s="95">
        <v>5000</v>
      </c>
      <c r="F4" s="15"/>
      <c r="G4" s="67">
        <f>E4*F4</f>
        <v>0</v>
      </c>
    </row>
    <row r="5" spans="1:7" s="47" customFormat="1" ht="36" customHeight="1" x14ac:dyDescent="0.2">
      <c r="A5" s="11">
        <v>2</v>
      </c>
      <c r="B5" s="12" t="s">
        <v>33</v>
      </c>
      <c r="C5" s="13" t="s">
        <v>34</v>
      </c>
      <c r="D5" s="12" t="s">
        <v>139</v>
      </c>
      <c r="E5" s="95">
        <v>36400</v>
      </c>
      <c r="F5" s="68"/>
      <c r="G5" s="67">
        <f t="shared" ref="G5:H28" si="0">E5*F5</f>
        <v>0</v>
      </c>
    </row>
    <row r="6" spans="1:7" s="47" customFormat="1" ht="35.450000000000003" customHeight="1" x14ac:dyDescent="0.2">
      <c r="A6" s="11">
        <v>3</v>
      </c>
      <c r="B6" s="12" t="s">
        <v>35</v>
      </c>
      <c r="C6" s="13" t="s">
        <v>36</v>
      </c>
      <c r="D6" s="12" t="s">
        <v>4</v>
      </c>
      <c r="E6" s="95">
        <v>3000</v>
      </c>
      <c r="F6" s="15"/>
      <c r="G6" s="67">
        <f t="shared" si="0"/>
        <v>0</v>
      </c>
    </row>
    <row r="7" spans="1:7" s="47" customFormat="1" ht="34.700000000000003" customHeight="1" x14ac:dyDescent="0.2">
      <c r="A7" s="11">
        <v>4</v>
      </c>
      <c r="B7" s="12" t="s">
        <v>37</v>
      </c>
      <c r="C7" s="13" t="s">
        <v>38</v>
      </c>
      <c r="D7" s="12" t="s">
        <v>4</v>
      </c>
      <c r="E7" s="95">
        <v>6000</v>
      </c>
      <c r="F7" s="12"/>
      <c r="G7" s="67">
        <f t="shared" si="0"/>
        <v>0</v>
      </c>
    </row>
    <row r="8" spans="1:7" s="47" customFormat="1" ht="39.950000000000003" customHeight="1" x14ac:dyDescent="0.2">
      <c r="A8" s="11">
        <v>5</v>
      </c>
      <c r="B8" s="12" t="s">
        <v>39</v>
      </c>
      <c r="C8" s="13" t="s">
        <v>40</v>
      </c>
      <c r="D8" s="12" t="s">
        <v>4</v>
      </c>
      <c r="E8" s="95">
        <v>2000</v>
      </c>
      <c r="F8" s="12"/>
      <c r="G8" s="67">
        <f t="shared" si="0"/>
        <v>0</v>
      </c>
    </row>
    <row r="9" spans="1:7" s="47" customFormat="1" ht="34.700000000000003" customHeight="1" x14ac:dyDescent="0.2">
      <c r="A9" s="11">
        <v>6</v>
      </c>
      <c r="B9" s="12" t="s">
        <v>41</v>
      </c>
      <c r="C9" s="13" t="s">
        <v>42</v>
      </c>
      <c r="D9" s="12" t="s">
        <v>4</v>
      </c>
      <c r="E9" s="95">
        <v>2000</v>
      </c>
      <c r="F9" s="12"/>
      <c r="G9" s="67">
        <f t="shared" si="0"/>
        <v>0</v>
      </c>
    </row>
    <row r="10" spans="1:7" s="47" customFormat="1" ht="42" customHeight="1" x14ac:dyDescent="0.2">
      <c r="A10" s="11">
        <v>7</v>
      </c>
      <c r="B10" s="12" t="s">
        <v>41</v>
      </c>
      <c r="C10" s="13" t="s">
        <v>42</v>
      </c>
      <c r="D10" s="12" t="s">
        <v>139</v>
      </c>
      <c r="E10" s="95">
        <v>36400</v>
      </c>
      <c r="F10" s="12"/>
      <c r="G10" s="67">
        <f t="shared" si="0"/>
        <v>0</v>
      </c>
    </row>
    <row r="11" spans="1:7" s="47" customFormat="1" ht="33.4" customHeight="1" x14ac:dyDescent="0.2">
      <c r="A11" s="11">
        <v>8</v>
      </c>
      <c r="B11" s="12" t="s">
        <v>43</v>
      </c>
      <c r="C11" s="13" t="s">
        <v>44</v>
      </c>
      <c r="D11" s="12" t="s">
        <v>4</v>
      </c>
      <c r="E11" s="95">
        <v>3000</v>
      </c>
      <c r="F11" s="12"/>
      <c r="G11" s="67">
        <f t="shared" si="0"/>
        <v>0</v>
      </c>
    </row>
    <row r="12" spans="1:7" s="47" customFormat="1" ht="36" customHeight="1" x14ac:dyDescent="0.2">
      <c r="A12" s="11">
        <v>9</v>
      </c>
      <c r="B12" s="12" t="s">
        <v>43</v>
      </c>
      <c r="C12" s="13" t="s">
        <v>44</v>
      </c>
      <c r="D12" s="12" t="s">
        <v>139</v>
      </c>
      <c r="E12" s="95">
        <v>36400</v>
      </c>
      <c r="F12" s="12"/>
      <c r="G12" s="67">
        <f t="shared" si="0"/>
        <v>0</v>
      </c>
    </row>
    <row r="13" spans="1:7" s="47" customFormat="1" ht="31.5" customHeight="1" x14ac:dyDescent="0.2">
      <c r="A13" s="11">
        <v>10</v>
      </c>
      <c r="B13" s="12" t="s">
        <v>64</v>
      </c>
      <c r="C13" s="13" t="s">
        <v>65</v>
      </c>
      <c r="D13" s="12" t="s">
        <v>4</v>
      </c>
      <c r="E13" s="95">
        <v>12000</v>
      </c>
      <c r="F13" s="12"/>
      <c r="G13" s="67">
        <f t="shared" si="0"/>
        <v>0</v>
      </c>
    </row>
    <row r="14" spans="1:7" s="47" customFormat="1" ht="36" customHeight="1" x14ac:dyDescent="0.2">
      <c r="A14" s="11">
        <v>11</v>
      </c>
      <c r="B14" s="12" t="s">
        <v>196</v>
      </c>
      <c r="C14" s="13" t="s">
        <v>198</v>
      </c>
      <c r="D14" s="12" t="s">
        <v>4</v>
      </c>
      <c r="E14" s="95">
        <v>500</v>
      </c>
      <c r="F14" s="12"/>
      <c r="G14" s="67">
        <f t="shared" si="0"/>
        <v>0</v>
      </c>
    </row>
    <row r="15" spans="1:7" s="47" customFormat="1" ht="36" customHeight="1" x14ac:dyDescent="0.2">
      <c r="A15" s="11">
        <v>12</v>
      </c>
      <c r="B15" s="12" t="s">
        <v>197</v>
      </c>
      <c r="C15" s="13" t="s">
        <v>199</v>
      </c>
      <c r="D15" s="12" t="s">
        <v>4</v>
      </c>
      <c r="E15" s="95">
        <v>500</v>
      </c>
      <c r="F15" s="12"/>
      <c r="G15" s="67">
        <f t="shared" si="0"/>
        <v>0</v>
      </c>
    </row>
    <row r="16" spans="1:7" s="47" customFormat="1" ht="32.85" customHeight="1" x14ac:dyDescent="0.2">
      <c r="A16" s="11">
        <v>13</v>
      </c>
      <c r="B16" s="12" t="s">
        <v>72</v>
      </c>
      <c r="C16" s="13" t="s">
        <v>73</v>
      </c>
      <c r="D16" s="12" t="s">
        <v>4</v>
      </c>
      <c r="E16" s="95">
        <v>10</v>
      </c>
      <c r="F16" s="46"/>
      <c r="G16" s="67">
        <f t="shared" si="0"/>
        <v>0</v>
      </c>
    </row>
    <row r="17" spans="1:7" s="47" customFormat="1" ht="36" customHeight="1" x14ac:dyDescent="0.2">
      <c r="A17" s="11">
        <v>14</v>
      </c>
      <c r="B17" s="12" t="s">
        <v>75</v>
      </c>
      <c r="C17" s="13" t="s">
        <v>76</v>
      </c>
      <c r="D17" s="12" t="s">
        <v>4</v>
      </c>
      <c r="E17" s="95">
        <v>300</v>
      </c>
      <c r="F17" s="46"/>
      <c r="G17" s="67">
        <f t="shared" si="0"/>
        <v>0</v>
      </c>
    </row>
    <row r="18" spans="1:7" s="47" customFormat="1" ht="32.25" customHeight="1" x14ac:dyDescent="0.2">
      <c r="A18" s="11">
        <v>15</v>
      </c>
      <c r="B18" s="12" t="s">
        <v>159</v>
      </c>
      <c r="C18" s="13" t="s">
        <v>161</v>
      </c>
      <c r="D18" s="12" t="s">
        <v>4</v>
      </c>
      <c r="E18" s="95">
        <v>120</v>
      </c>
      <c r="F18" s="46"/>
      <c r="G18" s="67">
        <f t="shared" si="0"/>
        <v>0</v>
      </c>
    </row>
    <row r="19" spans="1:7" s="47" customFormat="1" ht="55.7" customHeight="1" x14ac:dyDescent="0.2">
      <c r="A19" s="11">
        <v>16</v>
      </c>
      <c r="B19" s="12" t="s">
        <v>77</v>
      </c>
      <c r="C19" s="13" t="s">
        <v>150</v>
      </c>
      <c r="D19" s="12" t="s">
        <v>4</v>
      </c>
      <c r="E19" s="95">
        <v>110</v>
      </c>
      <c r="F19" s="46"/>
      <c r="G19" s="67">
        <f t="shared" si="0"/>
        <v>0</v>
      </c>
    </row>
    <row r="20" spans="1:7" s="47" customFormat="1" ht="39.75" customHeight="1" x14ac:dyDescent="0.2">
      <c r="A20" s="11">
        <v>17</v>
      </c>
      <c r="B20" s="12" t="s">
        <v>78</v>
      </c>
      <c r="C20" s="13" t="s">
        <v>79</v>
      </c>
      <c r="D20" s="12" t="s">
        <v>4</v>
      </c>
      <c r="E20" s="95">
        <v>1000</v>
      </c>
      <c r="F20" s="46"/>
      <c r="G20" s="67">
        <f t="shared" si="0"/>
        <v>0</v>
      </c>
    </row>
    <row r="21" spans="1:7" s="47" customFormat="1" ht="37.5" customHeight="1" x14ac:dyDescent="0.2">
      <c r="A21" s="11">
        <v>18</v>
      </c>
      <c r="B21" s="12" t="s">
        <v>200</v>
      </c>
      <c r="C21" s="13" t="s">
        <v>201</v>
      </c>
      <c r="D21" s="12" t="s">
        <v>4</v>
      </c>
      <c r="E21" s="95">
        <v>500</v>
      </c>
      <c r="F21" s="46"/>
      <c r="G21" s="67">
        <f t="shared" si="0"/>
        <v>0</v>
      </c>
    </row>
    <row r="22" spans="1:7" s="47" customFormat="1" ht="31.5" customHeight="1" x14ac:dyDescent="0.2">
      <c r="A22" s="11">
        <v>19</v>
      </c>
      <c r="B22" s="12" t="s">
        <v>130</v>
      </c>
      <c r="C22" s="13" t="s">
        <v>131</v>
      </c>
      <c r="D22" s="12" t="s">
        <v>4</v>
      </c>
      <c r="E22" s="95">
        <v>12000</v>
      </c>
      <c r="F22" s="46"/>
      <c r="G22" s="67">
        <f t="shared" si="0"/>
        <v>0</v>
      </c>
    </row>
    <row r="23" spans="1:7" s="47" customFormat="1" ht="34.5" customHeight="1" x14ac:dyDescent="0.2">
      <c r="A23" s="11">
        <v>20</v>
      </c>
      <c r="B23" s="12" t="s">
        <v>80</v>
      </c>
      <c r="C23" s="13" t="s">
        <v>81</v>
      </c>
      <c r="D23" s="12" t="s">
        <v>4</v>
      </c>
      <c r="E23" s="95">
        <v>35000</v>
      </c>
      <c r="F23" s="46"/>
      <c r="G23" s="67">
        <f t="shared" si="0"/>
        <v>0</v>
      </c>
    </row>
    <row r="24" spans="1:7" s="47" customFormat="1" ht="27" customHeight="1" x14ac:dyDescent="0.2">
      <c r="A24" s="11">
        <v>21</v>
      </c>
      <c r="B24" s="12" t="s">
        <v>128</v>
      </c>
      <c r="C24" s="13" t="s">
        <v>129</v>
      </c>
      <c r="D24" s="12" t="s">
        <v>4</v>
      </c>
      <c r="E24" s="95">
        <v>3000</v>
      </c>
      <c r="F24" s="46"/>
      <c r="G24" s="67">
        <f t="shared" si="0"/>
        <v>0</v>
      </c>
    </row>
    <row r="25" spans="1:7" s="47" customFormat="1" ht="31.5" customHeight="1" x14ac:dyDescent="0.2">
      <c r="A25" s="11">
        <v>22</v>
      </c>
      <c r="B25" s="12" t="s">
        <v>82</v>
      </c>
      <c r="C25" s="13" t="s">
        <v>83</v>
      </c>
      <c r="D25" s="12" t="s">
        <v>4</v>
      </c>
      <c r="E25" s="95">
        <v>30000</v>
      </c>
      <c r="F25" s="46"/>
      <c r="G25" s="67">
        <f t="shared" si="0"/>
        <v>0</v>
      </c>
    </row>
    <row r="26" spans="1:7" s="47" customFormat="1" ht="35.450000000000003" customHeight="1" x14ac:dyDescent="0.2">
      <c r="A26" s="11">
        <v>23</v>
      </c>
      <c r="B26" s="12" t="s">
        <v>84</v>
      </c>
      <c r="C26" s="13" t="s">
        <v>85</v>
      </c>
      <c r="D26" s="12" t="s">
        <v>4</v>
      </c>
      <c r="E26" s="95">
        <v>105000</v>
      </c>
      <c r="F26" s="46"/>
      <c r="G26" s="67">
        <f t="shared" si="0"/>
        <v>0</v>
      </c>
    </row>
    <row r="27" spans="1:7" s="47" customFormat="1" ht="24" customHeight="1" x14ac:dyDescent="0.2">
      <c r="A27" s="11">
        <v>24</v>
      </c>
      <c r="B27" s="12" t="s">
        <v>86</v>
      </c>
      <c r="C27" s="13" t="s">
        <v>87</v>
      </c>
      <c r="D27" s="12" t="s">
        <v>4</v>
      </c>
      <c r="E27" s="95">
        <v>5000</v>
      </c>
      <c r="F27" s="46"/>
      <c r="G27" s="67">
        <f t="shared" si="0"/>
        <v>0</v>
      </c>
    </row>
    <row r="28" spans="1:7" s="47" customFormat="1" ht="30.75" customHeight="1" thickBot="1" x14ac:dyDescent="0.25">
      <c r="A28" s="19">
        <v>25</v>
      </c>
      <c r="B28" s="29" t="s">
        <v>172</v>
      </c>
      <c r="C28" s="30" t="s">
        <v>173</v>
      </c>
      <c r="D28" s="29" t="s">
        <v>4</v>
      </c>
      <c r="E28" s="99">
        <v>50</v>
      </c>
      <c r="F28" s="69"/>
      <c r="G28" s="67">
        <f t="shared" si="0"/>
        <v>0</v>
      </c>
    </row>
    <row r="29" spans="1:7" s="47" customFormat="1" ht="31.5" customHeight="1" thickTop="1" x14ac:dyDescent="0.2">
      <c r="A29" s="107" t="s">
        <v>209</v>
      </c>
      <c r="B29" s="108"/>
      <c r="C29" s="108"/>
      <c r="D29" s="108"/>
      <c r="E29" s="108"/>
      <c r="F29" s="109"/>
      <c r="G29" s="70">
        <f>SUM(G4:G28)</f>
        <v>0</v>
      </c>
    </row>
    <row r="30" spans="1:7" ht="20.25" customHeight="1" x14ac:dyDescent="0.2">
      <c r="A30" s="10"/>
      <c r="B30" s="2"/>
      <c r="C30" s="3"/>
      <c r="D30" s="2"/>
      <c r="E30" s="9"/>
      <c r="F30" s="71"/>
      <c r="G30" s="72"/>
    </row>
    <row r="31" spans="1:7" x14ac:dyDescent="0.2">
      <c r="A31" s="45" t="s">
        <v>207</v>
      </c>
    </row>
  </sheetData>
  <mergeCells count="3">
    <mergeCell ref="A2:G2"/>
    <mergeCell ref="A29:F29"/>
    <mergeCell ref="A1:G1"/>
  </mergeCells>
  <pageMargins left="0.7" right="0.7" top="0.75" bottom="0.75" header="0.3" footer="0.3"/>
  <pageSetup paperSize="9" scale="70" orientation="portrait" r:id="rId1"/>
  <ignoredErrors>
    <ignoredError sqref="B4:B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"/>
  <sheetViews>
    <sheetView zoomScaleNormal="100" workbookViewId="0">
      <selection activeCell="D35" sqref="D35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46.5703125" style="55" customWidth="1"/>
    <col min="4" max="4" width="45.5703125" style="45" customWidth="1"/>
    <col min="5" max="5" width="6.140625" style="54" customWidth="1"/>
    <col min="6" max="6" width="11" style="56" customWidth="1"/>
    <col min="7" max="7" width="26.42578125" style="56" customWidth="1"/>
    <col min="8" max="8" width="17" style="57" customWidth="1"/>
    <col min="9" max="9" width="14.5703125" style="58" customWidth="1"/>
    <col min="10" max="10" width="9.140625" style="45"/>
    <col min="11" max="11" width="9.85546875" style="45" bestFit="1" customWidth="1"/>
    <col min="12" max="16384" width="9.140625" style="45"/>
  </cols>
  <sheetData>
    <row r="1" spans="1:9" ht="26.85" customHeight="1" x14ac:dyDescent="0.2">
      <c r="A1" s="118" t="s">
        <v>157</v>
      </c>
      <c r="B1" s="119"/>
      <c r="C1" s="119"/>
      <c r="D1" s="119"/>
      <c r="E1" s="119"/>
      <c r="F1" s="119"/>
      <c r="G1" s="119"/>
      <c r="H1" s="120"/>
      <c r="I1" s="120"/>
    </row>
    <row r="2" spans="1:9" ht="26.85" customHeight="1" x14ac:dyDescent="0.2">
      <c r="A2" s="121" t="s">
        <v>212</v>
      </c>
      <c r="B2" s="122"/>
      <c r="C2" s="122"/>
      <c r="D2" s="122"/>
      <c r="E2" s="122"/>
      <c r="F2" s="122"/>
      <c r="G2" s="122"/>
      <c r="H2" s="122"/>
      <c r="I2" s="119"/>
    </row>
    <row r="3" spans="1:9" ht="51" customHeight="1" x14ac:dyDescent="0.2">
      <c r="A3" s="90" t="s">
        <v>0</v>
      </c>
      <c r="B3" s="90" t="s">
        <v>152</v>
      </c>
      <c r="C3" s="91" t="s">
        <v>1</v>
      </c>
      <c r="D3" s="91" t="s">
        <v>137</v>
      </c>
      <c r="E3" s="92" t="s">
        <v>116</v>
      </c>
      <c r="F3" s="90" t="s">
        <v>214</v>
      </c>
      <c r="G3" s="90" t="s">
        <v>219</v>
      </c>
      <c r="H3" s="90" t="s">
        <v>208</v>
      </c>
      <c r="I3" s="90" t="s">
        <v>220</v>
      </c>
    </row>
    <row r="4" spans="1:9" ht="50.25" customHeight="1" thickBot="1" x14ac:dyDescent="0.25">
      <c r="A4" s="19">
        <v>1</v>
      </c>
      <c r="B4" s="20" t="s">
        <v>162</v>
      </c>
      <c r="C4" s="24" t="s">
        <v>164</v>
      </c>
      <c r="D4" s="24" t="s">
        <v>163</v>
      </c>
      <c r="E4" s="25" t="s">
        <v>66</v>
      </c>
      <c r="F4" s="26">
        <v>20000</v>
      </c>
      <c r="G4" s="26" t="s">
        <v>222</v>
      </c>
      <c r="H4" s="73"/>
      <c r="I4" s="74"/>
    </row>
    <row r="5" spans="1:9" ht="28.15" customHeight="1" thickTop="1" x14ac:dyDescent="0.2">
      <c r="A5" s="107" t="s">
        <v>209</v>
      </c>
      <c r="B5" s="123"/>
      <c r="C5" s="123"/>
      <c r="D5" s="123"/>
      <c r="E5" s="123"/>
      <c r="F5" s="123"/>
      <c r="G5" s="123"/>
      <c r="H5" s="124"/>
      <c r="I5" s="75">
        <f>I4</f>
        <v>0</v>
      </c>
    </row>
    <row r="6" spans="1:9" ht="33" customHeight="1" x14ac:dyDescent="0.2">
      <c r="A6" s="10"/>
      <c r="B6" s="76"/>
      <c r="C6" s="16"/>
      <c r="D6" s="16"/>
      <c r="E6" s="17"/>
      <c r="F6" s="18"/>
      <c r="G6" s="18"/>
      <c r="H6" s="78"/>
      <c r="I6" s="78"/>
    </row>
    <row r="7" spans="1:9" x14ac:dyDescent="0.2">
      <c r="C7" s="104" t="s">
        <v>223</v>
      </c>
    </row>
    <row r="8" spans="1:9" x14ac:dyDescent="0.2">
      <c r="C8" s="104" t="s">
        <v>221</v>
      </c>
    </row>
  </sheetData>
  <mergeCells count="3">
    <mergeCell ref="A1:I1"/>
    <mergeCell ref="A2:I2"/>
    <mergeCell ref="A5:H5"/>
  </mergeCells>
  <pageMargins left="0.7" right="0.7" top="0.75" bottom="0.75" header="0.3" footer="0.3"/>
  <pageSetup paperSize="9" scale="46" orientation="portrait" r:id="rId1"/>
  <ignoredErrors>
    <ignoredError sqref="B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"/>
  <sheetViews>
    <sheetView zoomScaleNormal="100" workbookViewId="0">
      <selection activeCell="A7" sqref="A7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46.5703125" style="55" customWidth="1"/>
    <col min="4" max="4" width="45.5703125" style="45" customWidth="1"/>
    <col min="5" max="5" width="6.140625" style="54" customWidth="1"/>
    <col min="6" max="6" width="10.85546875" style="56" customWidth="1"/>
    <col min="7" max="7" width="14.140625" style="57" customWidth="1"/>
    <col min="8" max="8" width="14.5703125" style="58" customWidth="1"/>
    <col min="9" max="9" width="9.140625" style="45"/>
    <col min="10" max="10" width="9.85546875" style="45" bestFit="1" customWidth="1"/>
    <col min="11" max="16384" width="9.140625" style="45"/>
  </cols>
  <sheetData>
    <row r="1" spans="1:9" ht="26.85" customHeight="1" x14ac:dyDescent="0.2">
      <c r="A1" s="118" t="s">
        <v>160</v>
      </c>
      <c r="B1" s="119"/>
      <c r="C1" s="119"/>
      <c r="D1" s="119"/>
      <c r="E1" s="119"/>
      <c r="F1" s="119"/>
      <c r="G1" s="120"/>
      <c r="H1" s="120"/>
    </row>
    <row r="2" spans="1:9" ht="28.5" customHeight="1" x14ac:dyDescent="0.2">
      <c r="A2" s="118" t="s">
        <v>211</v>
      </c>
      <c r="B2" s="119"/>
      <c r="C2" s="119"/>
      <c r="D2" s="119"/>
      <c r="E2" s="119"/>
      <c r="F2" s="119"/>
      <c r="G2" s="119"/>
      <c r="H2" s="119"/>
    </row>
    <row r="3" spans="1:9" ht="51.75" customHeight="1" x14ac:dyDescent="0.2">
      <c r="A3" s="90" t="s">
        <v>0</v>
      </c>
      <c r="B3" s="90" t="s">
        <v>152</v>
      </c>
      <c r="C3" s="91" t="s">
        <v>1</v>
      </c>
      <c r="D3" s="91" t="s">
        <v>137</v>
      </c>
      <c r="E3" s="92" t="s">
        <v>116</v>
      </c>
      <c r="F3" s="90" t="s">
        <v>214</v>
      </c>
      <c r="G3" s="90" t="s">
        <v>208</v>
      </c>
      <c r="H3" s="90" t="s">
        <v>213</v>
      </c>
    </row>
    <row r="4" spans="1:9" s="79" customFormat="1" ht="42" customHeight="1" thickBot="1" x14ac:dyDescent="0.3">
      <c r="A4" s="21">
        <v>1</v>
      </c>
      <c r="B4" s="93" t="s">
        <v>166</v>
      </c>
      <c r="C4" s="24" t="s">
        <v>171</v>
      </c>
      <c r="D4" s="24" t="s">
        <v>165</v>
      </c>
      <c r="E4" s="20" t="s">
        <v>66</v>
      </c>
      <c r="F4" s="23">
        <v>2500</v>
      </c>
      <c r="G4" s="73"/>
      <c r="H4" s="74">
        <f>F4*G4</f>
        <v>0</v>
      </c>
    </row>
    <row r="5" spans="1:9" s="79" customFormat="1" ht="31.9" customHeight="1" thickTop="1" x14ac:dyDescent="0.2">
      <c r="A5" s="107" t="s">
        <v>209</v>
      </c>
      <c r="B5" s="123"/>
      <c r="C5" s="123"/>
      <c r="D5" s="123"/>
      <c r="E5" s="123"/>
      <c r="F5" s="123"/>
      <c r="G5" s="124"/>
      <c r="H5" s="75">
        <f>H4</f>
        <v>0</v>
      </c>
    </row>
    <row r="6" spans="1:9" ht="26.85" customHeight="1" x14ac:dyDescent="0.2">
      <c r="A6" s="10"/>
      <c r="B6" s="80"/>
      <c r="C6" s="80"/>
      <c r="D6" s="80"/>
      <c r="E6" s="80"/>
      <c r="F6" s="80"/>
    </row>
    <row r="7" spans="1:9" x14ac:dyDescent="0.2">
      <c r="A7" s="45" t="s">
        <v>207</v>
      </c>
      <c r="I7" s="59"/>
    </row>
    <row r="8" spans="1:9" x14ac:dyDescent="0.2">
      <c r="I8" s="59"/>
    </row>
    <row r="9" spans="1:9" x14ac:dyDescent="0.2">
      <c r="I9" s="59"/>
    </row>
    <row r="10" spans="1:9" x14ac:dyDescent="0.2">
      <c r="I10" s="59"/>
    </row>
    <row r="11" spans="1:9" x14ac:dyDescent="0.2">
      <c r="I11" s="59"/>
    </row>
    <row r="12" spans="1:9" x14ac:dyDescent="0.2">
      <c r="I12" s="59"/>
    </row>
    <row r="13" spans="1:9" x14ac:dyDescent="0.2">
      <c r="I13" s="59"/>
    </row>
    <row r="14" spans="1:9" x14ac:dyDescent="0.2">
      <c r="I14" s="59"/>
    </row>
  </sheetData>
  <mergeCells count="3">
    <mergeCell ref="A2:H2"/>
    <mergeCell ref="A5:G5"/>
    <mergeCell ref="A1:H1"/>
  </mergeCells>
  <pageMargins left="0.7" right="0.7" top="0.75" bottom="0.75" header="0.3" footer="0.3"/>
  <pageSetup paperSize="9" scale="54" orientation="portrait" r:id="rId1"/>
  <ignoredErrors>
    <ignoredError sqref="B4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5"/>
  <sheetViews>
    <sheetView zoomScaleNormal="100" workbookViewId="0">
      <selection activeCell="A7" sqref="A7"/>
    </sheetView>
  </sheetViews>
  <sheetFormatPr defaultColWidth="9.140625" defaultRowHeight="12.75" x14ac:dyDescent="0.2"/>
  <cols>
    <col min="1" max="1" width="4.28515625" style="45" customWidth="1"/>
    <col min="2" max="2" width="8.7109375" style="54" customWidth="1"/>
    <col min="3" max="3" width="46.5703125" style="55" customWidth="1"/>
    <col min="4" max="4" width="45.5703125" style="45" customWidth="1"/>
    <col min="5" max="5" width="6.140625" style="54" customWidth="1"/>
    <col min="6" max="6" width="10.85546875" style="56" customWidth="1"/>
    <col min="7" max="7" width="12.5703125" style="56" customWidth="1"/>
    <col min="8" max="8" width="14.5703125" style="58" customWidth="1"/>
    <col min="9" max="9" width="9.140625" style="45"/>
    <col min="10" max="10" width="9.85546875" style="45" bestFit="1" customWidth="1"/>
    <col min="11" max="16384" width="9.140625" style="45"/>
  </cols>
  <sheetData>
    <row r="1" spans="1:9" ht="26.85" customHeight="1" x14ac:dyDescent="0.2">
      <c r="A1" s="118" t="s">
        <v>167</v>
      </c>
      <c r="B1" s="119"/>
      <c r="C1" s="119"/>
      <c r="D1" s="119"/>
      <c r="E1" s="119"/>
      <c r="F1" s="119"/>
      <c r="G1" s="119"/>
      <c r="H1" s="120"/>
    </row>
    <row r="2" spans="1:9" ht="26.85" customHeight="1" x14ac:dyDescent="0.2">
      <c r="A2" s="118" t="s">
        <v>210</v>
      </c>
      <c r="B2" s="119"/>
      <c r="C2" s="119"/>
      <c r="D2" s="119"/>
      <c r="E2" s="119"/>
      <c r="F2" s="119"/>
      <c r="G2" s="119"/>
      <c r="H2" s="119"/>
    </row>
    <row r="3" spans="1:9" ht="53.25" customHeight="1" x14ac:dyDescent="0.2">
      <c r="A3" s="90" t="s">
        <v>0</v>
      </c>
      <c r="B3" s="90" t="s">
        <v>152</v>
      </c>
      <c r="C3" s="91" t="s">
        <v>1</v>
      </c>
      <c r="D3" s="91" t="s">
        <v>137</v>
      </c>
      <c r="E3" s="92" t="s">
        <v>116</v>
      </c>
      <c r="F3" s="90" t="s">
        <v>214</v>
      </c>
      <c r="G3" s="90" t="s">
        <v>208</v>
      </c>
      <c r="H3" s="90" t="s">
        <v>213</v>
      </c>
    </row>
    <row r="4" spans="1:9" s="81" customFormat="1" ht="42" customHeight="1" thickBot="1" x14ac:dyDescent="0.25">
      <c r="A4" s="27">
        <v>1</v>
      </c>
      <c r="B4" s="94" t="s">
        <v>168</v>
      </c>
      <c r="C4" s="28" t="s">
        <v>170</v>
      </c>
      <c r="D4" s="24" t="s">
        <v>169</v>
      </c>
      <c r="E4" s="20" t="s">
        <v>66</v>
      </c>
      <c r="F4" s="23">
        <v>2500</v>
      </c>
      <c r="G4" s="22"/>
      <c r="H4" s="74">
        <f>F4*G4</f>
        <v>0</v>
      </c>
    </row>
    <row r="5" spans="1:9" ht="26.85" customHeight="1" thickTop="1" x14ac:dyDescent="0.2">
      <c r="A5" s="107" t="s">
        <v>209</v>
      </c>
      <c r="B5" s="123"/>
      <c r="C5" s="123"/>
      <c r="D5" s="123"/>
      <c r="E5" s="123"/>
      <c r="F5" s="123"/>
      <c r="G5" s="123"/>
      <c r="H5" s="75">
        <f>H4</f>
        <v>0</v>
      </c>
    </row>
    <row r="6" spans="1:9" ht="26.85" customHeight="1" x14ac:dyDescent="0.2">
      <c r="A6" s="3"/>
      <c r="B6" s="77"/>
      <c r="C6" s="16"/>
      <c r="D6" s="77"/>
      <c r="E6" s="77"/>
      <c r="F6" s="82"/>
      <c r="G6" s="77"/>
      <c r="H6" s="78"/>
    </row>
    <row r="7" spans="1:9" x14ac:dyDescent="0.2">
      <c r="A7" s="45" t="s">
        <v>207</v>
      </c>
      <c r="I7" s="59"/>
    </row>
    <row r="8" spans="1:9" x14ac:dyDescent="0.2">
      <c r="I8" s="59"/>
    </row>
    <row r="9" spans="1:9" x14ac:dyDescent="0.2">
      <c r="I9" s="59"/>
    </row>
    <row r="10" spans="1:9" x14ac:dyDescent="0.2">
      <c r="I10" s="59"/>
    </row>
    <row r="11" spans="1:9" x14ac:dyDescent="0.2">
      <c r="I11" s="59"/>
    </row>
    <row r="12" spans="1:9" x14ac:dyDescent="0.2">
      <c r="I12" s="59"/>
    </row>
    <row r="13" spans="1:9" x14ac:dyDescent="0.2">
      <c r="I13" s="59"/>
    </row>
    <row r="14" spans="1:9" x14ac:dyDescent="0.2">
      <c r="I14" s="59"/>
    </row>
    <row r="15" spans="1:9" x14ac:dyDescent="0.2">
      <c r="I15" s="59"/>
    </row>
    <row r="16" spans="1:9" x14ac:dyDescent="0.2">
      <c r="I16" s="59"/>
    </row>
    <row r="17" spans="9:9" x14ac:dyDescent="0.2">
      <c r="I17" s="59"/>
    </row>
    <row r="18" spans="9:9" x14ac:dyDescent="0.2">
      <c r="I18" s="59"/>
    </row>
    <row r="19" spans="9:9" x14ac:dyDescent="0.2">
      <c r="I19" s="59"/>
    </row>
    <row r="20" spans="9:9" x14ac:dyDescent="0.2">
      <c r="I20" s="59"/>
    </row>
    <row r="21" spans="9:9" x14ac:dyDescent="0.2">
      <c r="I21" s="59"/>
    </row>
    <row r="22" spans="9:9" x14ac:dyDescent="0.2">
      <c r="I22" s="59"/>
    </row>
    <row r="23" spans="9:9" x14ac:dyDescent="0.2">
      <c r="I23" s="59"/>
    </row>
    <row r="24" spans="9:9" x14ac:dyDescent="0.2">
      <c r="I24" s="59"/>
    </row>
    <row r="25" spans="9:9" x14ac:dyDescent="0.2">
      <c r="I25" s="59"/>
    </row>
  </sheetData>
  <mergeCells count="3">
    <mergeCell ref="A1:H1"/>
    <mergeCell ref="A2:H2"/>
    <mergeCell ref="A5:G5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Mihaelao</dc:creator>
  <cp:lastModifiedBy>Barbara Mihelak</cp:lastModifiedBy>
  <cp:lastPrinted>2015-11-04T11:20:55Z</cp:lastPrinted>
  <dcterms:created xsi:type="dcterms:W3CDTF">2014-08-26T11:16:10Z</dcterms:created>
  <dcterms:modified xsi:type="dcterms:W3CDTF">2020-12-15T14:46:03Z</dcterms:modified>
</cp:coreProperties>
</file>